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00 Projects\ICTO OPCR IPCR\"/>
    </mc:Choice>
  </mc:AlternateContent>
  <bookViews>
    <workbookView xWindow="120" yWindow="15" windowWidth="15180" windowHeight="5520" tabRatio="827" activeTab="5"/>
  </bookViews>
  <sheets>
    <sheet name="Instruction" sheetId="3" r:id="rId1"/>
    <sheet name="EFFICIENCY" sheetId="7" r:id="rId2"/>
    <sheet name="TIMELINESS" sheetId="8" r:id="rId3"/>
    <sheet name="QUALITY" sheetId="9" r:id="rId4"/>
    <sheet name="OPCR" sheetId="4" r:id="rId5"/>
    <sheet name="Computation table for OPCR" sheetId="5" r:id="rId6"/>
    <sheet name="IPCR" sheetId="2" r:id="rId7"/>
    <sheet name="Computation table for IPCR" sheetId="6" r:id="rId8"/>
  </sheets>
  <definedNames>
    <definedName name="_xlnm.Print_Area" localSheetId="5">'Computation table for OPCR'!$A$1:$I$38</definedName>
  </definedNames>
  <calcPr calcId="171027"/>
</workbook>
</file>

<file path=xl/calcChain.xml><?xml version="1.0" encoding="utf-8"?>
<calcChain xmlns="http://schemas.openxmlformats.org/spreadsheetml/2006/main">
  <c r="K42" i="8" l="1"/>
  <c r="K43" i="8" s="1"/>
  <c r="K44" i="8" s="1"/>
  <c r="K45" i="8" s="1"/>
  <c r="K46" i="8" s="1"/>
  <c r="K47" i="8" s="1"/>
  <c r="K48" i="8" s="1"/>
  <c r="K49" i="8" s="1"/>
  <c r="K50" i="8" s="1"/>
  <c r="K51" i="8" s="1"/>
  <c r="K52" i="8" s="1"/>
  <c r="K53" i="8" s="1"/>
  <c r="K54" i="8" s="1"/>
  <c r="K55" i="8" s="1"/>
  <c r="K56" i="8" s="1"/>
  <c r="K57" i="8" s="1"/>
  <c r="K58" i="8" s="1"/>
  <c r="K59" i="8" s="1"/>
  <c r="K60" i="8" s="1"/>
  <c r="K61" i="8" s="1"/>
  <c r="K62" i="8" s="1"/>
  <c r="K63" i="8" s="1"/>
  <c r="K64" i="8" s="1"/>
  <c r="K65" i="8" s="1"/>
  <c r="K66" i="8" s="1"/>
  <c r="K67" i="8" s="1"/>
  <c r="K68" i="8" s="1"/>
  <c r="K69" i="8" s="1"/>
  <c r="K70" i="8" s="1"/>
  <c r="K71" i="8" s="1"/>
  <c r="K72" i="8" s="1"/>
  <c r="K73" i="8" s="1"/>
  <c r="K74" i="8" s="1"/>
  <c r="K75" i="8" s="1"/>
  <c r="H42" i="8"/>
  <c r="H43" i="8" s="1"/>
  <c r="H44" i="8" s="1"/>
  <c r="H45" i="8" s="1"/>
  <c r="H46" i="8" s="1"/>
  <c r="H47" i="8" s="1"/>
  <c r="H48" i="8" s="1"/>
  <c r="H49" i="8" s="1"/>
  <c r="H50" i="8" s="1"/>
  <c r="H51" i="8" s="1"/>
  <c r="H52" i="8" s="1"/>
  <c r="H53" i="8" s="1"/>
  <c r="H54" i="8" s="1"/>
  <c r="H55" i="8" s="1"/>
  <c r="H56" i="8" s="1"/>
  <c r="H57" i="8" s="1"/>
  <c r="H58" i="8" s="1"/>
  <c r="H59" i="8" s="1"/>
  <c r="H60" i="8" s="1"/>
  <c r="H61" i="8" s="1"/>
  <c r="H62" i="8" s="1"/>
  <c r="H63" i="8" s="1"/>
  <c r="H64" i="8" s="1"/>
  <c r="H65" i="8" s="1"/>
  <c r="H66" i="8" s="1"/>
  <c r="H67" i="8" s="1"/>
  <c r="H68" i="8" s="1"/>
  <c r="H69" i="8" s="1"/>
  <c r="H70" i="8" s="1"/>
  <c r="H71" i="8" s="1"/>
  <c r="H72" i="8" s="1"/>
  <c r="H73" i="8" s="1"/>
  <c r="H74" i="8" s="1"/>
  <c r="Q7" i="8"/>
  <c r="Q8" i="8" s="1"/>
  <c r="Q9" i="8" s="1"/>
  <c r="Q10" i="8" s="1"/>
  <c r="Q11" i="8" s="1"/>
  <c r="Q12" i="8" s="1"/>
  <c r="Q13" i="8" s="1"/>
  <c r="Q14" i="8" s="1"/>
  <c r="Q15" i="8" s="1"/>
  <c r="Q16" i="8" s="1"/>
  <c r="Q17" i="8" s="1"/>
  <c r="Q18" i="8" s="1"/>
  <c r="Q19" i="8" s="1"/>
  <c r="Q20" i="8" s="1"/>
  <c r="Q21" i="8" s="1"/>
  <c r="Q22" i="8" s="1"/>
  <c r="Q23" i="8" s="1"/>
  <c r="Q24" i="8" s="1"/>
  <c r="Q25" i="8" s="1"/>
  <c r="Q26" i="8" s="1"/>
  <c r="Q27" i="8" s="1"/>
  <c r="Q28" i="8" s="1"/>
  <c r="Q29" i="8" s="1"/>
  <c r="Q30" i="8" s="1"/>
  <c r="Q31" i="8" s="1"/>
  <c r="Q32" i="8" s="1"/>
  <c r="Q33" i="8" s="1"/>
  <c r="Q34" i="8" s="1"/>
  <c r="Q35" i="8" s="1"/>
  <c r="Q36" i="8" s="1"/>
  <c r="H7" i="8"/>
  <c r="H8" i="8" s="1"/>
  <c r="H9" i="8" s="1"/>
  <c r="H10" i="8" s="1"/>
  <c r="H11" i="8" s="1"/>
  <c r="H12" i="8" s="1"/>
  <c r="H13" i="8" s="1"/>
  <c r="H14" i="8" s="1"/>
  <c r="H15" i="8" s="1"/>
  <c r="H16" i="8" s="1"/>
  <c r="H17" i="8" s="1"/>
  <c r="H18" i="8" s="1"/>
  <c r="E7" i="8"/>
  <c r="E8" i="8" s="1"/>
  <c r="E9" i="8" s="1"/>
  <c r="E10" i="8" s="1"/>
  <c r="E11" i="8" s="1"/>
  <c r="E12" i="8" s="1"/>
  <c r="E13" i="8" s="1"/>
  <c r="E14" i="8" s="1"/>
  <c r="B42" i="8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E41" i="8" s="1"/>
  <c r="E42" i="8" s="1"/>
  <c r="E43" i="8" s="1"/>
  <c r="E44" i="8" s="1"/>
  <c r="E45" i="8" s="1"/>
  <c r="E46" i="8" s="1"/>
  <c r="E47" i="8" s="1"/>
  <c r="E48" i="8" s="1"/>
  <c r="E49" i="8" s="1"/>
  <c r="E50" i="8" s="1"/>
  <c r="E51" i="8" s="1"/>
  <c r="E52" i="8" s="1"/>
  <c r="E53" i="8" s="1"/>
  <c r="E54" i="8" s="1"/>
  <c r="E55" i="8" s="1"/>
  <c r="E56" i="8" s="1"/>
  <c r="E57" i="8" s="1"/>
  <c r="E58" i="8" s="1"/>
  <c r="E59" i="8" s="1"/>
  <c r="E60" i="8" s="1"/>
  <c r="E61" i="8" s="1"/>
  <c r="E62" i="8" s="1"/>
  <c r="E63" i="8" s="1"/>
  <c r="N7" i="8"/>
  <c r="N8" i="8" s="1"/>
  <c r="N9" i="8" s="1"/>
  <c r="N10" i="8" s="1"/>
  <c r="N11" i="8" s="1"/>
  <c r="N12" i="8" s="1"/>
  <c r="N13" i="8" s="1"/>
  <c r="N14" i="8" s="1"/>
  <c r="N15" i="8" s="1"/>
  <c r="N16" i="8" s="1"/>
  <c r="N17" i="8" s="1"/>
  <c r="N18" i="8" s="1"/>
  <c r="N19" i="8" s="1"/>
  <c r="N20" i="8" s="1"/>
  <c r="N21" i="8" s="1"/>
  <c r="N22" i="8" s="1"/>
  <c r="N23" i="8" s="1"/>
  <c r="N24" i="8" s="1"/>
  <c r="N25" i="8" s="1"/>
  <c r="N26" i="8" s="1"/>
  <c r="N27" i="8" s="1"/>
  <c r="N28" i="8" s="1"/>
  <c r="L6" i="7"/>
  <c r="L7" i="7" s="1"/>
  <c r="L8" i="7" s="1"/>
  <c r="L9" i="7" s="1"/>
  <c r="L10" i="7" s="1"/>
  <c r="L11" i="7" s="1"/>
  <c r="L12" i="7" s="1"/>
  <c r="L13" i="7" s="1"/>
  <c r="L14" i="7" s="1"/>
  <c r="L15" i="7" s="1"/>
  <c r="L16" i="7" s="1"/>
  <c r="L17" i="7" s="1"/>
  <c r="L18" i="7" s="1"/>
  <c r="L19" i="7" s="1"/>
  <c r="L20" i="7" s="1"/>
  <c r="L21" i="7" s="1"/>
  <c r="L22" i="7" s="1"/>
  <c r="L23" i="7" s="1"/>
  <c r="L24" i="7" s="1"/>
  <c r="L25" i="7" s="1"/>
  <c r="L26" i="7" s="1"/>
  <c r="O5" i="7" s="1"/>
  <c r="O6" i="7" s="1"/>
  <c r="O7" i="7" s="1"/>
  <c r="O8" i="7" s="1"/>
  <c r="O9" i="7" s="1"/>
  <c r="O10" i="7" s="1"/>
  <c r="O11" i="7" s="1"/>
  <c r="O12" i="7" s="1"/>
  <c r="O13" i="7" s="1"/>
  <c r="O14" i="7" s="1"/>
  <c r="O15" i="7" s="1"/>
  <c r="O16" i="7" s="1"/>
  <c r="O17" i="7" s="1"/>
  <c r="O18" i="7" s="1"/>
  <c r="O19" i="7" s="1"/>
  <c r="O20" i="7" s="1"/>
  <c r="O21" i="7" s="1"/>
  <c r="O22" i="7" s="1"/>
  <c r="O23" i="7" s="1"/>
  <c r="O24" i="7" s="1"/>
  <c r="O25" i="7" s="1"/>
  <c r="B5" i="9" l="1"/>
  <c r="B6" i="9" s="1"/>
  <c r="B7" i="9" s="1"/>
  <c r="B8" i="9" s="1"/>
  <c r="B9" i="9" s="1"/>
  <c r="B10" i="9" s="1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E4" i="9" s="1"/>
  <c r="E5" i="9" s="1"/>
  <c r="E6" i="9" s="1"/>
  <c r="E7" i="9" s="1"/>
  <c r="E8" i="9" s="1"/>
  <c r="E9" i="9" s="1"/>
  <c r="E10" i="9" s="1"/>
  <c r="E11" i="9" s="1"/>
  <c r="E12" i="9" s="1"/>
  <c r="E13" i="9" s="1"/>
  <c r="E14" i="9" s="1"/>
  <c r="E15" i="9" s="1"/>
  <c r="E16" i="9" s="1"/>
  <c r="E17" i="9" s="1"/>
  <c r="E18" i="9" s="1"/>
  <c r="E19" i="9" s="1"/>
  <c r="E20" i="9" s="1"/>
  <c r="E21" i="9" s="1"/>
  <c r="E22" i="9" s="1"/>
  <c r="E23" i="9" s="1"/>
  <c r="H4" i="9" s="1"/>
  <c r="H5" i="9" s="1"/>
  <c r="H6" i="9" s="1"/>
  <c r="H7" i="9" s="1"/>
  <c r="H8" i="9" s="1"/>
  <c r="H9" i="9" s="1"/>
  <c r="H10" i="9" s="1"/>
  <c r="H11" i="9" s="1"/>
  <c r="H12" i="9" s="1"/>
  <c r="H13" i="9" s="1"/>
  <c r="H14" i="9" s="1"/>
  <c r="H15" i="9" s="1"/>
  <c r="H16" i="9" s="1"/>
  <c r="H17" i="9" s="1"/>
  <c r="H18" i="9" s="1"/>
  <c r="H19" i="9" s="1"/>
  <c r="H20" i="9" s="1"/>
  <c r="H21" i="9" s="1"/>
  <c r="H22" i="9" s="1"/>
  <c r="H23" i="9" s="1"/>
  <c r="K4" i="9" s="1"/>
  <c r="K5" i="9" s="1"/>
  <c r="K6" i="9" s="1"/>
  <c r="K7" i="9" s="1"/>
  <c r="K8" i="9" s="1"/>
  <c r="K9" i="9" s="1"/>
  <c r="K10" i="9" s="1"/>
  <c r="K11" i="9" s="1"/>
  <c r="K12" i="9" s="1"/>
  <c r="K13" i="9" s="1"/>
  <c r="K14" i="9" s="1"/>
  <c r="N42" i="8"/>
  <c r="N43" i="8" s="1"/>
  <c r="N44" i="8" s="1"/>
  <c r="N45" i="8" s="1"/>
  <c r="N46" i="8" s="1"/>
  <c r="N47" i="8" s="1"/>
  <c r="N48" i="8" s="1"/>
  <c r="N49" i="8" s="1"/>
  <c r="N50" i="8" s="1"/>
  <c r="N51" i="8" s="1"/>
  <c r="N52" i="8" s="1"/>
  <c r="N53" i="8" s="1"/>
  <c r="N54" i="8" s="1"/>
  <c r="N55" i="8" s="1"/>
  <c r="N56" i="8" s="1"/>
  <c r="N57" i="8" s="1"/>
  <c r="N58" i="8" s="1"/>
  <c r="N59" i="8" s="1"/>
  <c r="N60" i="8" s="1"/>
  <c r="N61" i="8" s="1"/>
  <c r="N62" i="8" s="1"/>
  <c r="N63" i="8" s="1"/>
  <c r="N64" i="8" s="1"/>
  <c r="N65" i="8" s="1"/>
  <c r="N66" i="8" s="1"/>
  <c r="N67" i="8" s="1"/>
  <c r="N68" i="8" s="1"/>
  <c r="N69" i="8" s="1"/>
  <c r="N70" i="8" s="1"/>
  <c r="Q41" i="8" s="1"/>
  <c r="Q42" i="8" s="1"/>
  <c r="Q43" i="8" s="1"/>
  <c r="Q44" i="8" s="1"/>
  <c r="Q45" i="8" s="1"/>
  <c r="Q46" i="8" s="1"/>
  <c r="Q47" i="8" s="1"/>
  <c r="Q48" i="8" s="1"/>
  <c r="Q49" i="8" s="1"/>
  <c r="Q50" i="8" s="1"/>
  <c r="Q51" i="8" s="1"/>
  <c r="Q52" i="8" s="1"/>
  <c r="Q53" i="8" s="1"/>
  <c r="Q54" i="8" s="1"/>
  <c r="Q55" i="8" s="1"/>
  <c r="Q56" i="8" s="1"/>
  <c r="Q57" i="8" s="1"/>
  <c r="Q58" i="8" s="1"/>
  <c r="Q59" i="8" s="1"/>
  <c r="Q60" i="8" s="1"/>
  <c r="Q61" i="8" s="1"/>
  <c r="Q62" i="8" s="1"/>
  <c r="Q63" i="8" s="1"/>
  <c r="Q64" i="8" s="1"/>
  <c r="Q65" i="8" s="1"/>
  <c r="Q66" i="8" s="1"/>
  <c r="Q67" i="8" s="1"/>
  <c r="Q68" i="8" s="1"/>
  <c r="Q69" i="8" s="1"/>
  <c r="Q70" i="8" s="1"/>
  <c r="T41" i="8" s="1"/>
  <c r="T42" i="8" s="1"/>
  <c r="T43" i="8" s="1"/>
  <c r="T44" i="8" s="1"/>
  <c r="T45" i="8" s="1"/>
  <c r="T46" i="8" s="1"/>
  <c r="T47" i="8" s="1"/>
  <c r="T48" i="8" s="1"/>
  <c r="T49" i="8" s="1"/>
  <c r="T50" i="8" s="1"/>
  <c r="T51" i="8" s="1"/>
  <c r="T52" i="8" s="1"/>
  <c r="T53" i="8" s="1"/>
  <c r="T54" i="8" s="1"/>
  <c r="T55" i="8" s="1"/>
  <c r="T56" i="8" s="1"/>
  <c r="T57" i="8" s="1"/>
  <c r="T58" i="8" s="1"/>
  <c r="T59" i="8" s="1"/>
  <c r="T60" i="8" s="1"/>
  <c r="T61" i="8" s="1"/>
  <c r="T62" i="8" s="1"/>
  <c r="T63" i="8" s="1"/>
  <c r="T64" i="8" s="1"/>
  <c r="T65" i="8" s="1"/>
  <c r="T66" i="8" s="1"/>
  <c r="T67" i="8" s="1"/>
  <c r="T68" i="8" s="1"/>
  <c r="T69" i="8" s="1"/>
  <c r="T70" i="8" s="1"/>
  <c r="T71" i="8" s="1"/>
  <c r="K15" i="8"/>
  <c r="K16" i="8" s="1"/>
  <c r="K17" i="8" s="1"/>
  <c r="K18" i="8" s="1"/>
  <c r="K19" i="8" s="1"/>
  <c r="K20" i="8" s="1"/>
  <c r="K21" i="8" s="1"/>
  <c r="K22" i="8" s="1"/>
  <c r="K7" i="8"/>
  <c r="K8" i="8" s="1"/>
  <c r="K9" i="8" s="1"/>
  <c r="K10" i="8" s="1"/>
  <c r="K11" i="8" s="1"/>
  <c r="K12" i="8" s="1"/>
  <c r="K13" i="8" s="1"/>
  <c r="E36" i="7"/>
  <c r="B36" i="7"/>
  <c r="E35" i="7"/>
  <c r="B35" i="7"/>
  <c r="E34" i="7"/>
  <c r="B34" i="7"/>
  <c r="E33" i="7"/>
  <c r="B33" i="7"/>
  <c r="E32" i="7"/>
  <c r="B32" i="7"/>
  <c r="E31" i="7"/>
  <c r="B31" i="7"/>
  <c r="E30" i="7"/>
  <c r="B30" i="7"/>
  <c r="E29" i="7"/>
  <c r="B29" i="7"/>
  <c r="E28" i="7"/>
  <c r="B28" i="7"/>
  <c r="E27" i="7"/>
  <c r="B27" i="7"/>
  <c r="E26" i="7"/>
  <c r="B26" i="7"/>
  <c r="E25" i="7"/>
  <c r="B25" i="7"/>
  <c r="E24" i="7"/>
  <c r="B24" i="7"/>
  <c r="E23" i="7"/>
  <c r="B23" i="7"/>
  <c r="E22" i="7"/>
  <c r="B22" i="7"/>
  <c r="E21" i="7"/>
  <c r="B21" i="7"/>
  <c r="E20" i="7"/>
  <c r="H19" i="7"/>
  <c r="E19" i="7"/>
  <c r="B19" i="7"/>
  <c r="H18" i="7"/>
  <c r="E18" i="7"/>
  <c r="B18" i="7"/>
  <c r="H17" i="7"/>
  <c r="E17" i="7"/>
  <c r="B17" i="7"/>
  <c r="H16" i="7"/>
  <c r="E16" i="7"/>
  <c r="B16" i="7"/>
  <c r="H15" i="7"/>
  <c r="E15" i="7"/>
  <c r="B15" i="7"/>
  <c r="H14" i="7"/>
  <c r="E14" i="7"/>
  <c r="B14" i="7"/>
  <c r="H13" i="7"/>
  <c r="B13" i="7"/>
  <c r="H12" i="7"/>
  <c r="E12" i="7"/>
  <c r="B12" i="7"/>
  <c r="H11" i="7"/>
  <c r="E11" i="7"/>
  <c r="B11" i="7"/>
  <c r="H10" i="7"/>
  <c r="E10" i="7"/>
  <c r="B10" i="7"/>
  <c r="H9" i="7"/>
  <c r="E9" i="7"/>
  <c r="B9" i="7"/>
  <c r="H8" i="7"/>
  <c r="E8" i="7"/>
  <c r="B8" i="7"/>
  <c r="H7" i="7"/>
  <c r="E7" i="7"/>
  <c r="B7" i="7"/>
  <c r="H6" i="7"/>
  <c r="E6" i="7"/>
  <c r="B6" i="7"/>
  <c r="H5" i="7"/>
  <c r="E5" i="7"/>
  <c r="B5" i="7"/>
  <c r="C25" i="5" l="1"/>
  <c r="I37" i="6" l="1"/>
  <c r="H37" i="6"/>
  <c r="G37" i="6"/>
  <c r="D37" i="6"/>
  <c r="C37" i="6"/>
  <c r="B37" i="6"/>
  <c r="I36" i="6"/>
  <c r="D18" i="2" s="1"/>
  <c r="H36" i="6"/>
  <c r="C18" i="2" s="1"/>
  <c r="G36" i="6"/>
  <c r="B18" i="2" s="1"/>
  <c r="D36" i="6"/>
  <c r="D9" i="2" s="1"/>
  <c r="C36" i="6"/>
  <c r="C9" i="2" s="1"/>
  <c r="B36" i="6"/>
  <c r="B9" i="2" s="1"/>
  <c r="B30" i="2" s="1"/>
  <c r="I25" i="6"/>
  <c r="H25" i="6"/>
  <c r="G25" i="6"/>
  <c r="D25" i="6"/>
  <c r="C25" i="6"/>
  <c r="B25" i="6"/>
  <c r="I24" i="6"/>
  <c r="D16" i="2" s="1"/>
  <c r="H24" i="6"/>
  <c r="C16" i="2" s="1"/>
  <c r="G24" i="6"/>
  <c r="B16" i="2" s="1"/>
  <c r="D24" i="6"/>
  <c r="D7" i="2" s="1"/>
  <c r="C24" i="6"/>
  <c r="C7" i="2" s="1"/>
  <c r="B24" i="6"/>
  <c r="B7" i="2" s="1"/>
  <c r="I13" i="6"/>
  <c r="H13" i="6"/>
  <c r="G13" i="6"/>
  <c r="D13" i="6"/>
  <c r="C13" i="6"/>
  <c r="B13" i="6"/>
  <c r="I12" i="6"/>
  <c r="D15" i="2" s="1"/>
  <c r="D17" i="2" s="1"/>
  <c r="H12" i="6"/>
  <c r="C15" i="2" s="1"/>
  <c r="C17" i="2" s="1"/>
  <c r="G12" i="6"/>
  <c r="B15" i="2" s="1"/>
  <c r="D12" i="6"/>
  <c r="D6" i="2" s="1"/>
  <c r="C12" i="6"/>
  <c r="C6" i="2" s="1"/>
  <c r="B12" i="6"/>
  <c r="B6" i="2" s="1"/>
  <c r="I37" i="5"/>
  <c r="H37" i="5"/>
  <c r="G37" i="5"/>
  <c r="I36" i="5"/>
  <c r="D18" i="4" s="1"/>
  <c r="H36" i="5"/>
  <c r="C18" i="4" s="1"/>
  <c r="G36" i="5"/>
  <c r="B18" i="4" s="1"/>
  <c r="I25" i="5"/>
  <c r="H25" i="5"/>
  <c r="G25" i="5"/>
  <c r="I24" i="5"/>
  <c r="D16" i="4" s="1"/>
  <c r="H24" i="5"/>
  <c r="C16" i="4" s="1"/>
  <c r="G24" i="5"/>
  <c r="B16" i="4" s="1"/>
  <c r="I13" i="5"/>
  <c r="H13" i="5"/>
  <c r="G13" i="5"/>
  <c r="I12" i="5"/>
  <c r="D15" i="4" s="1"/>
  <c r="H12" i="5"/>
  <c r="C15" i="4" s="1"/>
  <c r="G12" i="5"/>
  <c r="B15" i="4" s="1"/>
  <c r="D37" i="5"/>
  <c r="C37" i="5"/>
  <c r="B37" i="5"/>
  <c r="D36" i="5"/>
  <c r="D9" i="4" s="1"/>
  <c r="C36" i="5"/>
  <c r="C9" i="4" s="1"/>
  <c r="B36" i="5"/>
  <c r="B9" i="4" s="1"/>
  <c r="D25" i="5"/>
  <c r="B25" i="5"/>
  <c r="D24" i="5"/>
  <c r="D7" i="4" s="1"/>
  <c r="C24" i="5"/>
  <c r="C7" i="4" s="1"/>
  <c r="B24" i="5"/>
  <c r="B7" i="4" s="1"/>
  <c r="C12" i="5"/>
  <c r="C6" i="4" s="1"/>
  <c r="D12" i="5"/>
  <c r="D6" i="4" s="1"/>
  <c r="B12" i="5"/>
  <c r="B6" i="4" s="1"/>
  <c r="D13" i="5"/>
  <c r="C13" i="5"/>
  <c r="B13" i="5"/>
  <c r="F15" i="2" l="1"/>
  <c r="F16" i="2"/>
  <c r="F17" i="2" s="1"/>
  <c r="F18" i="2"/>
  <c r="C30" i="2"/>
  <c r="F6" i="2"/>
  <c r="F7" i="2"/>
  <c r="F28" i="2" s="1"/>
  <c r="F16" i="4"/>
  <c r="B17" i="4"/>
  <c r="F9" i="4"/>
  <c r="C17" i="4"/>
  <c r="F15" i="4"/>
  <c r="C28" i="4"/>
  <c r="F7" i="4"/>
  <c r="F18" i="4"/>
  <c r="D17" i="4"/>
  <c r="D27" i="4"/>
  <c r="D28" i="4"/>
  <c r="B30" i="4"/>
  <c r="C27" i="4"/>
  <c r="C30" i="4"/>
  <c r="B28" i="4"/>
  <c r="D30" i="4"/>
  <c r="D30" i="2"/>
  <c r="B17" i="2"/>
  <c r="B28" i="2"/>
  <c r="F9" i="2"/>
  <c r="F27" i="2"/>
  <c r="B27" i="2"/>
  <c r="C27" i="2"/>
  <c r="D28" i="2"/>
  <c r="F6" i="4"/>
  <c r="B27" i="4"/>
  <c r="D8" i="2"/>
  <c r="C8" i="2"/>
  <c r="C28" i="2"/>
  <c r="D27" i="2"/>
  <c r="B8" i="2"/>
  <c r="D8" i="4"/>
  <c r="C8" i="4"/>
  <c r="B8" i="4"/>
  <c r="F8" i="2" l="1"/>
  <c r="F17" i="4"/>
  <c r="F8" i="4"/>
  <c r="F30" i="2" l="1"/>
  <c r="F29" i="2"/>
  <c r="B29" i="2"/>
  <c r="D29" i="2"/>
  <c r="C29" i="2"/>
  <c r="E18" i="2"/>
  <c r="G18" i="2" s="1"/>
  <c r="I18" i="2" s="1"/>
  <c r="E16" i="2"/>
  <c r="E15" i="2"/>
  <c r="E9" i="2"/>
  <c r="E7" i="2"/>
  <c r="E6" i="2"/>
  <c r="F30" i="4"/>
  <c r="F28" i="4"/>
  <c r="F27" i="4"/>
  <c r="D29" i="4"/>
  <c r="B29" i="4"/>
  <c r="E18" i="4"/>
  <c r="G18" i="4" s="1"/>
  <c r="I18" i="4" s="1"/>
  <c r="E16" i="4"/>
  <c r="E15" i="4"/>
  <c r="E9" i="4"/>
  <c r="G9" i="4" s="1"/>
  <c r="E7" i="4"/>
  <c r="E6" i="4"/>
  <c r="E17" i="4" l="1"/>
  <c r="G17" i="4" s="1"/>
  <c r="I17" i="4" s="1"/>
  <c r="I19" i="4" s="1"/>
  <c r="E30" i="2"/>
  <c r="G30" i="2" s="1"/>
  <c r="I30" i="2" s="1"/>
  <c r="E27" i="2"/>
  <c r="E17" i="2"/>
  <c r="G17" i="2" s="1"/>
  <c r="I17" i="2" s="1"/>
  <c r="I19" i="2" s="1"/>
  <c r="G9" i="2"/>
  <c r="I9" i="2" s="1"/>
  <c r="E8" i="2"/>
  <c r="G8" i="2" s="1"/>
  <c r="I8" i="2" s="1"/>
  <c r="E28" i="2"/>
  <c r="E29" i="2" s="1"/>
  <c r="G29" i="2" s="1"/>
  <c r="I29" i="2" s="1"/>
  <c r="E30" i="4"/>
  <c r="G30" i="4" s="1"/>
  <c r="I30" i="4" s="1"/>
  <c r="E28" i="4"/>
  <c r="E27" i="4"/>
  <c r="E8" i="4"/>
  <c r="G8" i="4" s="1"/>
  <c r="I8" i="4" s="1"/>
  <c r="F29" i="4"/>
  <c r="I9" i="4"/>
  <c r="C29" i="4"/>
  <c r="I10" i="2" l="1"/>
  <c r="I31" i="2"/>
  <c r="E29" i="4"/>
  <c r="G29" i="4" s="1"/>
  <c r="I29" i="4" s="1"/>
  <c r="I31" i="4" s="1"/>
  <c r="I10" i="4"/>
</calcChain>
</file>

<file path=xl/sharedStrings.xml><?xml version="1.0" encoding="utf-8"?>
<sst xmlns="http://schemas.openxmlformats.org/spreadsheetml/2006/main" count="381" uniqueCount="93">
  <si>
    <t>JANUARY - JUNE, 2015</t>
  </si>
  <si>
    <t xml:space="preserve"> </t>
  </si>
  <si>
    <t>Total Points Earned</t>
  </si>
  <si>
    <t>No. of Item Ratings</t>
  </si>
  <si>
    <t>Average</t>
  </si>
  <si>
    <t>Weight</t>
  </si>
  <si>
    <t>Weighted Average</t>
  </si>
  <si>
    <t>Office Final Output</t>
  </si>
  <si>
    <t>Quality</t>
  </si>
  <si>
    <t>Efficency</t>
  </si>
  <si>
    <t>Timeliness</t>
  </si>
  <si>
    <t>Total</t>
  </si>
  <si>
    <t>Strategic Priority</t>
  </si>
  <si>
    <t>Core Functions</t>
  </si>
  <si>
    <t>SP+ Core</t>
  </si>
  <si>
    <t>Support Functions</t>
  </si>
  <si>
    <t>Final Rating for JAN - JUN Rating Period</t>
  </si>
  <si>
    <t>JULY - DECEMBER, 2015</t>
  </si>
  <si>
    <t>Final Rating for JUL - DEC Rating Period</t>
  </si>
  <si>
    <t>Note:  Computed final rating below should be entered in the Summary List of Office Performance Rating for 2015</t>
  </si>
  <si>
    <t>JANUARY - DECEMBER, 2015</t>
  </si>
  <si>
    <t>Computed Rating for JAN - DEC Rating Period</t>
  </si>
  <si>
    <t>Final Rating for JAN - DEC Rating Period</t>
  </si>
  <si>
    <t>Qualitative Rating</t>
  </si>
  <si>
    <t>Name of Individual Performer:</t>
  </si>
  <si>
    <t>Points earned</t>
  </si>
  <si>
    <t>Q</t>
  </si>
  <si>
    <t>E</t>
  </si>
  <si>
    <t>T</t>
  </si>
  <si>
    <t>Indicator/Output 1</t>
  </si>
  <si>
    <t>Indicator/Output 2</t>
  </si>
  <si>
    <t>Indicator/Output 3</t>
  </si>
  <si>
    <t>Indicator/Output 4</t>
  </si>
  <si>
    <t>Total points</t>
  </si>
  <si>
    <t>Indicator/Output 5</t>
  </si>
  <si>
    <t>Indicator/Output 6</t>
  </si>
  <si>
    <t>Indicator/Output 7</t>
  </si>
  <si>
    <t>Jan. to June OPCR</t>
  </si>
  <si>
    <t>July to Dec. OPCR</t>
  </si>
  <si>
    <t>Jan. to June IPCR</t>
  </si>
  <si>
    <t>July to Dec. IPCR</t>
  </si>
  <si>
    <t>For OPCR</t>
  </si>
  <si>
    <r>
      <rPr>
        <b/>
        <i/>
        <sz val="11"/>
        <color theme="1"/>
        <rFont val="Calibri"/>
        <family val="2"/>
        <scheme val="minor"/>
      </rPr>
      <t>"OPCR" sheet</t>
    </r>
    <r>
      <rPr>
        <sz val="11"/>
        <color theme="1"/>
        <rFont val="Calibri"/>
        <family val="2"/>
        <scheme val="minor"/>
      </rPr>
      <t xml:space="preserve"> will be filled up automatically based on encoded data you put in "Computation table for OPCR" sheet.</t>
    </r>
  </si>
  <si>
    <t>For IPCR</t>
  </si>
  <si>
    <r>
      <rPr>
        <b/>
        <i/>
        <sz val="11"/>
        <color theme="1"/>
        <rFont val="Calibri"/>
        <family val="2"/>
        <scheme val="minor"/>
      </rPr>
      <t>"IPCR" sheet</t>
    </r>
    <r>
      <rPr>
        <sz val="11"/>
        <color theme="1"/>
        <rFont val="Calibri"/>
        <family val="2"/>
        <scheme val="minor"/>
      </rPr>
      <t xml:space="preserve"> will be filled up automatically based on encoded data you put in "Computation table for IPCR" sheet.</t>
    </r>
  </si>
  <si>
    <t xml:space="preserve">Name of Office: </t>
  </si>
  <si>
    <t>INTERPOLATION FOR EFFICIENCY</t>
  </si>
  <si>
    <t>RANGE %</t>
  </si>
  <si>
    <t>INTERPOLATED RATING</t>
  </si>
  <si>
    <t>50 &amp; below</t>
  </si>
  <si>
    <t>INTERPOLATION FOR TIMELINESS</t>
  </si>
  <si>
    <t>3 days target</t>
  </si>
  <si>
    <t xml:space="preserve"> 5 days target</t>
  </si>
  <si>
    <t xml:space="preserve"> 10 days target</t>
  </si>
  <si>
    <t>15 days target</t>
  </si>
  <si>
    <t>Day</t>
  </si>
  <si>
    <t>Numerical Rating</t>
  </si>
  <si>
    <t>within the day</t>
  </si>
  <si>
    <t>within 2 working days</t>
  </si>
  <si>
    <t>within 4 working days</t>
  </si>
  <si>
    <t>5 or more days</t>
  </si>
  <si>
    <t>9 or more days</t>
  </si>
  <si>
    <t>18 or more days</t>
  </si>
  <si>
    <t>26 or more days</t>
  </si>
  <si>
    <t>30 days target</t>
  </si>
  <si>
    <t>60 days target</t>
  </si>
  <si>
    <t>within 7 working days</t>
  </si>
  <si>
    <t>within 15  working days</t>
  </si>
  <si>
    <t>53 or more days</t>
  </si>
  <si>
    <t>&gt; 104</t>
  </si>
  <si>
    <t xml:space="preserve">INTERPOLATION FOR ON-LINE FACULTY EVALUATION </t>
  </si>
  <si>
    <t>% RATE</t>
  </si>
  <si>
    <t>INTERPOLATION FOR WITH REVISIONS</t>
  </si>
  <si>
    <t>no revision</t>
  </si>
  <si>
    <t>5 or more</t>
  </si>
  <si>
    <t>Note: Add/Insert row/s before the last indicator/output if needed</t>
  </si>
  <si>
    <t>Instruction:</t>
  </si>
  <si>
    <t>For Interpolation of Accomplishment Rate</t>
  </si>
  <si>
    <r>
      <t xml:space="preserve">See </t>
    </r>
    <r>
      <rPr>
        <b/>
        <i/>
        <sz val="11"/>
        <color theme="1"/>
        <rFont val="Calibri"/>
        <family val="2"/>
        <scheme val="minor"/>
      </rPr>
      <t xml:space="preserve">"Efficiency", "Timeliness", and "Quality" </t>
    </r>
    <r>
      <rPr>
        <sz val="11"/>
        <color theme="1"/>
        <rFont val="Calibri"/>
        <family val="2"/>
        <scheme val="minor"/>
      </rPr>
      <t>sheets</t>
    </r>
  </si>
  <si>
    <r>
      <t xml:space="preserve">Put entries in the </t>
    </r>
    <r>
      <rPr>
        <b/>
        <i/>
        <sz val="11"/>
        <color theme="1"/>
        <rFont val="Calibri"/>
        <family val="2"/>
        <scheme val="minor"/>
      </rPr>
      <t>"Computation table for IPCR" sheet</t>
    </r>
    <r>
      <rPr>
        <sz val="11"/>
        <color theme="1"/>
        <rFont val="Calibri"/>
        <family val="2"/>
        <scheme val="minor"/>
      </rPr>
      <t xml:space="preserve"> to compute automatically the total earned points and total number of item ratings.</t>
    </r>
  </si>
  <si>
    <r>
      <t xml:space="preserve">Put entries in the </t>
    </r>
    <r>
      <rPr>
        <b/>
        <i/>
        <sz val="11"/>
        <color theme="1"/>
        <rFont val="Calibri"/>
        <family val="2"/>
        <scheme val="minor"/>
      </rPr>
      <t>"Computation table for OPCR" sheet</t>
    </r>
    <r>
      <rPr>
        <sz val="11"/>
        <color theme="1"/>
        <rFont val="Calibri"/>
        <family val="2"/>
        <scheme val="minor"/>
      </rPr>
      <t xml:space="preserve"> to compute automatically the total earned points and total number of item ratings.</t>
    </r>
  </si>
  <si>
    <t xml:space="preserve">UTILIZATION OF FUND </t>
  </si>
  <si>
    <t>69 or less</t>
  </si>
  <si>
    <t>7 days target</t>
  </si>
  <si>
    <t>13 or more</t>
  </si>
  <si>
    <t>within 5 working days</t>
  </si>
  <si>
    <t>35 or more</t>
  </si>
  <si>
    <t>20 days target</t>
  </si>
  <si>
    <t>within 11 working days</t>
  </si>
  <si>
    <t>&gt; 79</t>
  </si>
  <si>
    <t>45 days target</t>
  </si>
  <si>
    <t>JANUARY - JUNE, 2016</t>
  </si>
  <si>
    <t>JANUARY - DECEMBER,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</si>
</sst>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 Black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Arial Black"/>
      <family val="2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 vertical="center"/>
    </xf>
    <xf numFmtId="0" fontId="1" fillId="0" borderId="0" xfId="0" applyFont="1"/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164" fontId="1" fillId="6" borderId="0" xfId="0" applyNumberFormat="1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1" fillId="6" borderId="0" xfId="0" applyNumberFormat="1" applyFont="1" applyFill="1"/>
    <xf numFmtId="0" fontId="1" fillId="6" borderId="1" xfId="0" applyFont="1" applyFill="1" applyBorder="1"/>
    <xf numFmtId="164" fontId="1" fillId="6" borderId="1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 wrapText="1"/>
    </xf>
    <xf numFmtId="164" fontId="4" fillId="6" borderId="0" xfId="0" applyNumberFormat="1" applyFont="1" applyFill="1" applyAlignment="1">
      <alignment horizontal="center"/>
    </xf>
    <xf numFmtId="164" fontId="4" fillId="0" borderId="0" xfId="0" applyNumberFormat="1" applyFont="1" applyAlignment="1">
      <alignment horizontal="center"/>
    </xf>
    <xf numFmtId="164" fontId="0" fillId="6" borderId="0" xfId="0" applyNumberFormat="1" applyFill="1" applyAlignment="1">
      <alignment horizontal="center"/>
    </xf>
    <xf numFmtId="0" fontId="0" fillId="8" borderId="0" xfId="0" applyFill="1"/>
    <xf numFmtId="0" fontId="0" fillId="8" borderId="0" xfId="0" applyFill="1" applyAlignme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6" borderId="0" xfId="0" applyFill="1" applyAlignment="1">
      <alignment horizontal="center" wrapText="1"/>
    </xf>
    <xf numFmtId="0" fontId="0" fillId="6" borderId="0" xfId="0" applyFill="1" applyAlignment="1">
      <alignment horizontal="center"/>
    </xf>
    <xf numFmtId="165" fontId="0" fillId="6" borderId="0" xfId="0" applyNumberFormat="1" applyFill="1" applyAlignment="1">
      <alignment horizontal="center"/>
    </xf>
    <xf numFmtId="164" fontId="0" fillId="8" borderId="0" xfId="0" applyNumberFormat="1" applyFill="1" applyAlignment="1">
      <alignment horizontal="center"/>
    </xf>
    <xf numFmtId="0" fontId="9" fillId="0" borderId="0" xfId="0" applyFont="1" applyAlignment="1">
      <alignment horizontal="center" wrapText="1"/>
    </xf>
    <xf numFmtId="0" fontId="8" fillId="6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10" fillId="8" borderId="0" xfId="0" applyFont="1" applyFill="1"/>
    <xf numFmtId="0" fontId="9" fillId="6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9" fillId="6" borderId="0" xfId="0" applyFont="1" applyFill="1" applyAlignment="1">
      <alignment horizontal="center"/>
    </xf>
    <xf numFmtId="0" fontId="0" fillId="0" borderId="0" xfId="0" applyFill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8" xfId="0" applyFont="1" applyFill="1" applyBorder="1"/>
    <xf numFmtId="0" fontId="0" fillId="0" borderId="0" xfId="0" applyAlignment="1">
      <alignment horizontal="left" indent="2"/>
    </xf>
    <xf numFmtId="164" fontId="0" fillId="0" borderId="0" xfId="0" applyNumberForma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165" fontId="0" fillId="0" borderId="0" xfId="0" applyNumberFormat="1" applyFill="1" applyAlignment="1">
      <alignment horizontal="center"/>
    </xf>
    <xf numFmtId="0" fontId="10" fillId="0" borderId="0" xfId="0" applyFont="1" applyFill="1"/>
    <xf numFmtId="0" fontId="0" fillId="0" borderId="1" xfId="0" applyBorder="1" applyAlignment="1">
      <alignment horizontal="center"/>
    </xf>
    <xf numFmtId="0" fontId="0" fillId="9" borderId="0" xfId="0" applyFill="1" applyAlignment="1">
      <alignment horizontal="center"/>
    </xf>
    <xf numFmtId="0" fontId="1" fillId="0" borderId="1" xfId="0" applyFont="1" applyBorder="1"/>
    <xf numFmtId="0" fontId="0" fillId="9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2"/>
  <sheetViews>
    <sheetView workbookViewId="0">
      <selection activeCell="A2" sqref="A2"/>
    </sheetView>
  </sheetViews>
  <sheetFormatPr defaultRowHeight="15" x14ac:dyDescent="0.25"/>
  <sheetData>
    <row r="2" spans="1:1" x14ac:dyDescent="0.25">
      <c r="A2" s="4" t="s">
        <v>76</v>
      </c>
    </row>
    <row r="3" spans="1:1" x14ac:dyDescent="0.25">
      <c r="A3" s="4" t="s">
        <v>41</v>
      </c>
    </row>
    <row r="4" spans="1:1" x14ac:dyDescent="0.25">
      <c r="A4" s="58" t="s">
        <v>80</v>
      </c>
    </row>
    <row r="5" spans="1:1" x14ac:dyDescent="0.25">
      <c r="A5" s="58" t="s">
        <v>42</v>
      </c>
    </row>
    <row r="7" spans="1:1" x14ac:dyDescent="0.25">
      <c r="A7" s="4" t="s">
        <v>43</v>
      </c>
    </row>
    <row r="8" spans="1:1" x14ac:dyDescent="0.25">
      <c r="A8" s="58" t="s">
        <v>79</v>
      </c>
    </row>
    <row r="9" spans="1:1" x14ac:dyDescent="0.25">
      <c r="A9" s="58" t="s">
        <v>44</v>
      </c>
    </row>
    <row r="11" spans="1:1" x14ac:dyDescent="0.25">
      <c r="A11" s="4" t="s">
        <v>77</v>
      </c>
    </row>
    <row r="12" spans="1:1" x14ac:dyDescent="0.25">
      <c r="A12" s="58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192"/>
  <sheetViews>
    <sheetView workbookViewId="0">
      <selection activeCell="A14" sqref="A14"/>
    </sheetView>
  </sheetViews>
  <sheetFormatPr defaultRowHeight="15" x14ac:dyDescent="0.25"/>
  <cols>
    <col min="1" max="1" width="11.625" customWidth="1"/>
    <col min="2" max="2" width="14.375" customWidth="1"/>
    <col min="3" max="3" width="2" customWidth="1"/>
    <col min="4" max="4" width="12.25" customWidth="1"/>
    <col min="5" max="5" width="15.625" style="27" customWidth="1"/>
    <col min="6" max="6" width="1.25" customWidth="1"/>
    <col min="7" max="7" width="10.25" customWidth="1"/>
    <col min="8" max="8" width="14.875" customWidth="1"/>
    <col min="11" max="11" width="12.25" customWidth="1"/>
    <col min="12" max="12" width="15.625" customWidth="1"/>
    <col min="13" max="13" width="1.25" customWidth="1"/>
    <col min="14" max="14" width="10.25" customWidth="1"/>
    <col min="15" max="15" width="14.875" customWidth="1"/>
  </cols>
  <sheetData>
    <row r="1" spans="1:15" x14ac:dyDescent="0.25">
      <c r="A1" s="71" t="s">
        <v>46</v>
      </c>
      <c r="B1" s="71"/>
      <c r="C1" s="71"/>
      <c r="D1" s="71"/>
      <c r="E1" s="71"/>
    </row>
    <row r="2" spans="1:15" ht="19.5" x14ac:dyDescent="0.4">
      <c r="K2" s="73" t="s">
        <v>81</v>
      </c>
      <c r="L2" s="73"/>
      <c r="M2" s="73"/>
      <c r="N2" s="73"/>
      <c r="O2" s="73"/>
    </row>
    <row r="3" spans="1:15" ht="26.25" x14ac:dyDescent="0.25">
      <c r="A3" s="27" t="s">
        <v>47</v>
      </c>
      <c r="B3" s="29" t="s">
        <v>48</v>
      </c>
      <c r="D3" s="27" t="s">
        <v>47</v>
      </c>
      <c r="E3" s="29" t="s">
        <v>48</v>
      </c>
      <c r="G3" s="27" t="s">
        <v>47</v>
      </c>
      <c r="H3" s="29" t="s">
        <v>48</v>
      </c>
      <c r="K3" s="56" t="s">
        <v>47</v>
      </c>
      <c r="L3" s="29" t="s">
        <v>48</v>
      </c>
      <c r="N3" s="56" t="s">
        <v>47</v>
      </c>
      <c r="O3" s="29" t="s">
        <v>48</v>
      </c>
    </row>
    <row r="4" spans="1:15" ht="6" customHeight="1" x14ac:dyDescent="0.25">
      <c r="A4" s="27"/>
      <c r="B4" s="29"/>
      <c r="D4" s="27"/>
      <c r="E4" s="29"/>
      <c r="G4" s="27"/>
      <c r="H4" s="29"/>
      <c r="K4" s="56"/>
      <c r="L4" s="29"/>
      <c r="N4" s="56"/>
      <c r="O4" s="29"/>
    </row>
    <row r="5" spans="1:15" x14ac:dyDescent="0.25">
      <c r="A5" s="27">
        <v>130</v>
      </c>
      <c r="B5" s="30">
        <f t="shared" ref="B5:B19" si="0">(A5-115)/15 +4</f>
        <v>5</v>
      </c>
      <c r="D5" s="27">
        <v>98</v>
      </c>
      <c r="E5" s="14">
        <f t="shared" ref="E5:E12" si="1">(D5-90)/25 + 3</f>
        <v>3.32</v>
      </c>
      <c r="G5" s="27">
        <v>66</v>
      </c>
      <c r="H5" s="14">
        <f t="shared" ref="H5:H19" si="2">(G5-51)/39 + 2</f>
        <v>2.3846153846153846</v>
      </c>
      <c r="K5" s="40">
        <v>111</v>
      </c>
      <c r="L5" s="40">
        <v>5</v>
      </c>
      <c r="N5" s="56">
        <v>89</v>
      </c>
      <c r="O5" s="14">
        <f>SUM(L26-(5-3)/21)</f>
        <v>2.9047619047619069</v>
      </c>
    </row>
    <row r="6" spans="1:15" x14ac:dyDescent="0.25">
      <c r="A6" s="27">
        <v>129</v>
      </c>
      <c r="B6" s="14">
        <f t="shared" si="0"/>
        <v>4.9333333333333336</v>
      </c>
      <c r="D6" s="27">
        <v>97</v>
      </c>
      <c r="E6" s="14">
        <f t="shared" si="1"/>
        <v>3.2800000000000002</v>
      </c>
      <c r="G6" s="27">
        <v>65</v>
      </c>
      <c r="H6" s="14">
        <f t="shared" si="2"/>
        <v>2.358974358974359</v>
      </c>
      <c r="K6" s="56">
        <v>110</v>
      </c>
      <c r="L6" s="14">
        <f>SUM(L5-(5-3)/21)</f>
        <v>4.9047619047619051</v>
      </c>
      <c r="N6" s="56">
        <v>88</v>
      </c>
      <c r="O6" s="14">
        <f t="shared" ref="O6:O25" si="3">SUM(O5-(5-3)/21)</f>
        <v>2.8095238095238115</v>
      </c>
    </row>
    <row r="7" spans="1:15" x14ac:dyDescent="0.25">
      <c r="A7" s="27">
        <v>128</v>
      </c>
      <c r="B7" s="14">
        <f t="shared" si="0"/>
        <v>4.8666666666666671</v>
      </c>
      <c r="D7" s="27">
        <v>96</v>
      </c>
      <c r="E7" s="14">
        <f t="shared" si="1"/>
        <v>3.24</v>
      </c>
      <c r="G7" s="27">
        <v>64</v>
      </c>
      <c r="H7" s="14">
        <f t="shared" si="2"/>
        <v>2.3333333333333335</v>
      </c>
      <c r="K7" s="56">
        <v>109</v>
      </c>
      <c r="L7" s="14">
        <f t="shared" ref="L7:L26" si="4">SUM(L6-(5-3)/21)</f>
        <v>4.8095238095238102</v>
      </c>
      <c r="N7" s="56">
        <v>87</v>
      </c>
      <c r="O7" s="14">
        <f t="shared" si="3"/>
        <v>2.7142857142857162</v>
      </c>
    </row>
    <row r="8" spans="1:15" x14ac:dyDescent="0.25">
      <c r="A8" s="27">
        <v>127</v>
      </c>
      <c r="B8" s="14">
        <f t="shared" si="0"/>
        <v>4.8</v>
      </c>
      <c r="D8" s="27">
        <v>95</v>
      </c>
      <c r="E8" s="14">
        <f t="shared" si="1"/>
        <v>3.2</v>
      </c>
      <c r="G8" s="27">
        <v>63</v>
      </c>
      <c r="H8" s="14">
        <f t="shared" si="2"/>
        <v>2.3076923076923075</v>
      </c>
      <c r="K8" s="56">
        <v>108</v>
      </c>
      <c r="L8" s="14">
        <f t="shared" si="4"/>
        <v>4.7142857142857153</v>
      </c>
      <c r="N8" s="56">
        <v>86</v>
      </c>
      <c r="O8" s="14">
        <f t="shared" si="3"/>
        <v>2.6190476190476208</v>
      </c>
    </row>
    <row r="9" spans="1:15" x14ac:dyDescent="0.25">
      <c r="A9" s="27">
        <v>126</v>
      </c>
      <c r="B9" s="14">
        <f t="shared" si="0"/>
        <v>4.7333333333333334</v>
      </c>
      <c r="D9" s="27">
        <v>94</v>
      </c>
      <c r="E9" s="14">
        <f t="shared" si="1"/>
        <v>3.16</v>
      </c>
      <c r="G9" s="27">
        <v>62</v>
      </c>
      <c r="H9" s="14">
        <f t="shared" si="2"/>
        <v>2.2820512820512819</v>
      </c>
      <c r="K9" s="56">
        <v>107</v>
      </c>
      <c r="L9" s="14">
        <f t="shared" si="4"/>
        <v>4.6190476190476204</v>
      </c>
      <c r="N9" s="56">
        <v>85</v>
      </c>
      <c r="O9" s="14">
        <f t="shared" si="3"/>
        <v>2.5238095238095255</v>
      </c>
    </row>
    <row r="10" spans="1:15" x14ac:dyDescent="0.25">
      <c r="A10" s="27">
        <v>125</v>
      </c>
      <c r="B10" s="14">
        <f t="shared" si="0"/>
        <v>4.666666666666667</v>
      </c>
      <c r="D10" s="27">
        <v>93</v>
      </c>
      <c r="E10" s="14">
        <f t="shared" si="1"/>
        <v>3.12</v>
      </c>
      <c r="G10" s="27">
        <v>61</v>
      </c>
      <c r="H10" s="14">
        <f t="shared" si="2"/>
        <v>2.2564102564102564</v>
      </c>
      <c r="K10" s="56">
        <v>106</v>
      </c>
      <c r="L10" s="14">
        <f t="shared" si="4"/>
        <v>4.5238095238095255</v>
      </c>
      <c r="N10" s="56">
        <v>84</v>
      </c>
      <c r="O10" s="14">
        <f t="shared" si="3"/>
        <v>2.4285714285714302</v>
      </c>
    </row>
    <row r="11" spans="1:15" x14ac:dyDescent="0.25">
      <c r="A11" s="27">
        <v>124</v>
      </c>
      <c r="B11" s="14">
        <f t="shared" si="0"/>
        <v>4.5999999999999996</v>
      </c>
      <c r="D11" s="27">
        <v>92</v>
      </c>
      <c r="E11" s="14">
        <f t="shared" si="1"/>
        <v>3.08</v>
      </c>
      <c r="G11" s="27">
        <v>60</v>
      </c>
      <c r="H11" s="14">
        <f t="shared" si="2"/>
        <v>2.2307692307692308</v>
      </c>
      <c r="K11" s="56">
        <v>105</v>
      </c>
      <c r="L11" s="14">
        <f t="shared" si="4"/>
        <v>4.4285714285714306</v>
      </c>
      <c r="N11" s="56">
        <v>83</v>
      </c>
      <c r="O11" s="14">
        <f t="shared" si="3"/>
        <v>2.3333333333333348</v>
      </c>
    </row>
    <row r="12" spans="1:15" x14ac:dyDescent="0.25">
      <c r="A12" s="27">
        <v>123</v>
      </c>
      <c r="B12" s="14">
        <f t="shared" si="0"/>
        <v>4.5333333333333332</v>
      </c>
      <c r="D12" s="27">
        <v>91</v>
      </c>
      <c r="E12" s="14">
        <f t="shared" si="1"/>
        <v>3.04</v>
      </c>
      <c r="G12" s="27">
        <v>59</v>
      </c>
      <c r="H12" s="14">
        <f t="shared" si="2"/>
        <v>2.2051282051282053</v>
      </c>
      <c r="K12" s="56">
        <v>104</v>
      </c>
      <c r="L12" s="14">
        <f t="shared" si="4"/>
        <v>4.3333333333333357</v>
      </c>
      <c r="N12" s="56">
        <v>82</v>
      </c>
      <c r="O12" s="14">
        <f t="shared" si="3"/>
        <v>2.2380952380952395</v>
      </c>
    </row>
    <row r="13" spans="1:15" x14ac:dyDescent="0.25">
      <c r="A13" s="27">
        <v>122</v>
      </c>
      <c r="B13" s="14">
        <f t="shared" si="0"/>
        <v>4.4666666666666668</v>
      </c>
      <c r="D13" s="27">
        <v>90</v>
      </c>
      <c r="E13" s="30">
        <v>3</v>
      </c>
      <c r="G13" s="27">
        <v>58</v>
      </c>
      <c r="H13" s="14">
        <f t="shared" si="2"/>
        <v>2.1794871794871793</v>
      </c>
      <c r="K13" s="56">
        <v>103</v>
      </c>
      <c r="L13" s="14">
        <f t="shared" si="4"/>
        <v>4.2380952380952408</v>
      </c>
      <c r="N13" s="56">
        <v>81</v>
      </c>
      <c r="O13" s="14">
        <f t="shared" si="3"/>
        <v>2.1428571428571441</v>
      </c>
    </row>
    <row r="14" spans="1:15" x14ac:dyDescent="0.25">
      <c r="A14" s="27">
        <v>121</v>
      </c>
      <c r="B14" s="14">
        <f t="shared" si="0"/>
        <v>4.4000000000000004</v>
      </c>
      <c r="D14" s="27">
        <v>89</v>
      </c>
      <c r="E14" s="14">
        <f t="shared" ref="E14:E36" si="5">(D14-51)/39 + 2</f>
        <v>2.9743589743589745</v>
      </c>
      <c r="G14" s="27">
        <v>57</v>
      </c>
      <c r="H14" s="14">
        <f t="shared" si="2"/>
        <v>2.1538461538461537</v>
      </c>
      <c r="K14" s="56">
        <v>102</v>
      </c>
      <c r="L14" s="14">
        <f t="shared" si="4"/>
        <v>4.1428571428571459</v>
      </c>
      <c r="N14" s="56">
        <v>80</v>
      </c>
      <c r="O14" s="14">
        <f t="shared" si="3"/>
        <v>2.0476190476190488</v>
      </c>
    </row>
    <row r="15" spans="1:15" x14ac:dyDescent="0.25">
      <c r="A15" s="27">
        <v>120</v>
      </c>
      <c r="B15" s="14">
        <f t="shared" si="0"/>
        <v>4.333333333333333</v>
      </c>
      <c r="D15" s="27">
        <v>88</v>
      </c>
      <c r="E15" s="14">
        <f t="shared" si="5"/>
        <v>2.9487179487179489</v>
      </c>
      <c r="G15" s="27">
        <v>56</v>
      </c>
      <c r="H15" s="14">
        <f t="shared" si="2"/>
        <v>2.1282051282051282</v>
      </c>
      <c r="K15" s="56">
        <v>101</v>
      </c>
      <c r="L15" s="14">
        <f t="shared" si="4"/>
        <v>4.047619047619051</v>
      </c>
      <c r="N15" s="56">
        <v>79</v>
      </c>
      <c r="O15" s="14">
        <f t="shared" si="3"/>
        <v>1.9523809523809534</v>
      </c>
    </row>
    <row r="16" spans="1:15" x14ac:dyDescent="0.25">
      <c r="A16" s="27">
        <v>119</v>
      </c>
      <c r="B16" s="14">
        <f t="shared" si="0"/>
        <v>4.2666666666666666</v>
      </c>
      <c r="D16" s="27">
        <v>87</v>
      </c>
      <c r="E16" s="14">
        <f t="shared" si="5"/>
        <v>2.9230769230769234</v>
      </c>
      <c r="G16" s="27">
        <v>55</v>
      </c>
      <c r="H16" s="14">
        <f t="shared" si="2"/>
        <v>2.1025641025641026</v>
      </c>
      <c r="K16" s="56">
        <v>100</v>
      </c>
      <c r="L16" s="14">
        <f t="shared" si="4"/>
        <v>3.9523809523809557</v>
      </c>
      <c r="N16" s="56">
        <v>78</v>
      </c>
      <c r="O16" s="14">
        <f t="shared" si="3"/>
        <v>1.8571428571428581</v>
      </c>
    </row>
    <row r="17" spans="1:15" x14ac:dyDescent="0.25">
      <c r="A17" s="27">
        <v>118</v>
      </c>
      <c r="B17" s="14">
        <f t="shared" si="0"/>
        <v>4.2</v>
      </c>
      <c r="D17" s="27">
        <v>86</v>
      </c>
      <c r="E17" s="14">
        <f t="shared" si="5"/>
        <v>2.8974358974358974</v>
      </c>
      <c r="G17" s="27">
        <v>54</v>
      </c>
      <c r="H17" s="14">
        <f t="shared" si="2"/>
        <v>2.0769230769230771</v>
      </c>
      <c r="K17" s="56">
        <v>99</v>
      </c>
      <c r="L17" s="14">
        <f t="shared" si="4"/>
        <v>3.8571428571428603</v>
      </c>
      <c r="N17" s="56">
        <v>77</v>
      </c>
      <c r="O17" s="14">
        <f t="shared" si="3"/>
        <v>1.7619047619047628</v>
      </c>
    </row>
    <row r="18" spans="1:15" x14ac:dyDescent="0.25">
      <c r="A18" s="27">
        <v>117</v>
      </c>
      <c r="B18" s="14">
        <f t="shared" si="0"/>
        <v>4.1333333333333337</v>
      </c>
      <c r="D18" s="27">
        <v>85</v>
      </c>
      <c r="E18" s="14">
        <f t="shared" si="5"/>
        <v>2.8717948717948718</v>
      </c>
      <c r="G18" s="27">
        <v>53</v>
      </c>
      <c r="H18" s="14">
        <f t="shared" si="2"/>
        <v>2.0512820512820511</v>
      </c>
      <c r="K18" s="56">
        <v>98</v>
      </c>
      <c r="L18" s="14">
        <f t="shared" si="4"/>
        <v>3.761904761904765</v>
      </c>
      <c r="N18" s="56">
        <v>76</v>
      </c>
      <c r="O18" s="14">
        <f t="shared" si="3"/>
        <v>1.6666666666666674</v>
      </c>
    </row>
    <row r="19" spans="1:15" x14ac:dyDescent="0.25">
      <c r="A19" s="27">
        <v>116</v>
      </c>
      <c r="B19" s="14">
        <f t="shared" si="0"/>
        <v>4.0666666666666664</v>
      </c>
      <c r="D19" s="27">
        <v>84</v>
      </c>
      <c r="E19" s="14">
        <f t="shared" si="5"/>
        <v>2.8461538461538463</v>
      </c>
      <c r="G19" s="27">
        <v>52</v>
      </c>
      <c r="H19" s="14">
        <f t="shared" si="2"/>
        <v>2.0256410256410255</v>
      </c>
      <c r="K19" s="56">
        <v>97</v>
      </c>
      <c r="L19" s="14">
        <f t="shared" si="4"/>
        <v>3.6666666666666696</v>
      </c>
      <c r="N19" s="56">
        <v>75</v>
      </c>
      <c r="O19" s="14">
        <f t="shared" si="3"/>
        <v>1.5714285714285721</v>
      </c>
    </row>
    <row r="20" spans="1:15" x14ac:dyDescent="0.25">
      <c r="A20" s="27">
        <v>115</v>
      </c>
      <c r="B20" s="31">
        <v>4</v>
      </c>
      <c r="D20" s="27">
        <v>83</v>
      </c>
      <c r="E20" s="14">
        <f t="shared" si="5"/>
        <v>2.8205128205128203</v>
      </c>
      <c r="G20" s="27">
        <v>51</v>
      </c>
      <c r="H20" s="32">
        <v>2</v>
      </c>
      <c r="K20" s="56">
        <v>96</v>
      </c>
      <c r="L20" s="14">
        <f t="shared" si="4"/>
        <v>3.5714285714285743</v>
      </c>
      <c r="N20" s="56">
        <v>74</v>
      </c>
      <c r="O20" s="14">
        <f t="shared" si="3"/>
        <v>1.4761904761904767</v>
      </c>
    </row>
    <row r="21" spans="1:15" x14ac:dyDescent="0.25">
      <c r="A21" s="27">
        <v>114</v>
      </c>
      <c r="B21" s="14">
        <f t="shared" ref="B21:B36" si="6">(A21-90)/25 + 3</f>
        <v>3.96</v>
      </c>
      <c r="D21" s="27">
        <v>82</v>
      </c>
      <c r="E21" s="14">
        <f t="shared" si="5"/>
        <v>2.7948717948717947</v>
      </c>
      <c r="G21" s="27" t="s">
        <v>49</v>
      </c>
      <c r="H21" s="32">
        <v>1</v>
      </c>
      <c r="K21" s="56">
        <v>95</v>
      </c>
      <c r="L21" s="14">
        <f t="shared" si="4"/>
        <v>3.4761904761904789</v>
      </c>
      <c r="N21" s="56">
        <v>73</v>
      </c>
      <c r="O21" s="14">
        <f t="shared" si="3"/>
        <v>1.3809523809523814</v>
      </c>
    </row>
    <row r="22" spans="1:15" x14ac:dyDescent="0.25">
      <c r="A22" s="27">
        <v>113</v>
      </c>
      <c r="B22" s="14">
        <f t="shared" si="6"/>
        <v>3.92</v>
      </c>
      <c r="D22" s="27">
        <v>81</v>
      </c>
      <c r="E22" s="14">
        <f t="shared" si="5"/>
        <v>2.7692307692307692</v>
      </c>
      <c r="K22" s="56">
        <v>94</v>
      </c>
      <c r="L22" s="14">
        <f t="shared" si="4"/>
        <v>3.3809523809523836</v>
      </c>
      <c r="N22" s="56">
        <v>72</v>
      </c>
      <c r="O22" s="14">
        <f t="shared" si="3"/>
        <v>1.285714285714286</v>
      </c>
    </row>
    <row r="23" spans="1:15" x14ac:dyDescent="0.25">
      <c r="A23" s="27">
        <v>112</v>
      </c>
      <c r="B23" s="14">
        <f t="shared" si="6"/>
        <v>3.88</v>
      </c>
      <c r="D23" s="27">
        <v>80</v>
      </c>
      <c r="E23" s="14">
        <f t="shared" si="5"/>
        <v>2.7435897435897436</v>
      </c>
      <c r="K23" s="56">
        <v>93</v>
      </c>
      <c r="L23" s="14">
        <f t="shared" si="4"/>
        <v>3.2857142857142883</v>
      </c>
      <c r="N23" s="56">
        <v>71</v>
      </c>
      <c r="O23" s="14">
        <f t="shared" si="3"/>
        <v>1.1904761904761907</v>
      </c>
    </row>
    <row r="24" spans="1:15" x14ac:dyDescent="0.25">
      <c r="A24" s="27">
        <v>111</v>
      </c>
      <c r="B24" s="14">
        <f t="shared" si="6"/>
        <v>3.84</v>
      </c>
      <c r="D24" s="27">
        <v>79</v>
      </c>
      <c r="E24" s="14">
        <f t="shared" si="5"/>
        <v>2.7179487179487181</v>
      </c>
      <c r="K24" s="56">
        <v>92</v>
      </c>
      <c r="L24" s="14">
        <f t="shared" si="4"/>
        <v>3.1904761904761929</v>
      </c>
      <c r="N24" s="56">
        <v>70</v>
      </c>
      <c r="O24" s="14">
        <f t="shared" si="3"/>
        <v>1.0952380952380953</v>
      </c>
    </row>
    <row r="25" spans="1:15" x14ac:dyDescent="0.25">
      <c r="A25" s="27">
        <v>110</v>
      </c>
      <c r="B25" s="14">
        <f t="shared" si="6"/>
        <v>3.8</v>
      </c>
      <c r="D25" s="27">
        <v>78</v>
      </c>
      <c r="E25" s="14">
        <f t="shared" si="5"/>
        <v>2.6923076923076925</v>
      </c>
      <c r="K25" s="56">
        <v>91</v>
      </c>
      <c r="L25" s="14">
        <f t="shared" si="4"/>
        <v>3.0952380952380976</v>
      </c>
      <c r="N25" s="40" t="s">
        <v>82</v>
      </c>
      <c r="O25" s="32">
        <f t="shared" si="3"/>
        <v>1</v>
      </c>
    </row>
    <row r="26" spans="1:15" x14ac:dyDescent="0.25">
      <c r="A26" s="27">
        <v>109</v>
      </c>
      <c r="B26" s="14">
        <f t="shared" si="6"/>
        <v>3.76</v>
      </c>
      <c r="D26" s="27">
        <v>77</v>
      </c>
      <c r="E26" s="14">
        <f t="shared" si="5"/>
        <v>2.6666666666666665</v>
      </c>
      <c r="K26" s="40">
        <v>90</v>
      </c>
      <c r="L26" s="41">
        <f t="shared" si="4"/>
        <v>3.0000000000000022</v>
      </c>
    </row>
    <row r="27" spans="1:15" x14ac:dyDescent="0.25">
      <c r="A27" s="27">
        <v>108</v>
      </c>
      <c r="B27" s="14">
        <f t="shared" si="6"/>
        <v>3.7199999999999998</v>
      </c>
      <c r="D27" s="27">
        <v>76</v>
      </c>
      <c r="E27" s="14">
        <f t="shared" si="5"/>
        <v>2.641025641025641</v>
      </c>
    </row>
    <row r="28" spans="1:15" x14ac:dyDescent="0.25">
      <c r="A28" s="27">
        <v>107</v>
      </c>
      <c r="B28" s="14">
        <f t="shared" si="6"/>
        <v>3.68</v>
      </c>
      <c r="D28" s="27">
        <v>75</v>
      </c>
      <c r="E28" s="14">
        <f t="shared" si="5"/>
        <v>2.6153846153846154</v>
      </c>
    </row>
    <row r="29" spans="1:15" x14ac:dyDescent="0.25">
      <c r="A29" s="27">
        <v>106</v>
      </c>
      <c r="B29" s="14">
        <f t="shared" si="6"/>
        <v>3.64</v>
      </c>
      <c r="D29" s="27">
        <v>74</v>
      </c>
      <c r="E29" s="14">
        <f t="shared" si="5"/>
        <v>2.5897435897435899</v>
      </c>
    </row>
    <row r="30" spans="1:15" x14ac:dyDescent="0.25">
      <c r="A30" s="27">
        <v>105</v>
      </c>
      <c r="B30" s="14">
        <f t="shared" si="6"/>
        <v>3.6</v>
      </c>
      <c r="D30" s="27">
        <v>73</v>
      </c>
      <c r="E30" s="14">
        <f t="shared" si="5"/>
        <v>2.5641025641025639</v>
      </c>
    </row>
    <row r="31" spans="1:15" x14ac:dyDescent="0.25">
      <c r="A31" s="27">
        <v>104</v>
      </c>
      <c r="B31" s="14">
        <f t="shared" si="6"/>
        <v>3.56</v>
      </c>
      <c r="D31" s="27">
        <v>72</v>
      </c>
      <c r="E31" s="14">
        <f t="shared" si="5"/>
        <v>2.5384615384615383</v>
      </c>
    </row>
    <row r="32" spans="1:15" x14ac:dyDescent="0.25">
      <c r="A32" s="27">
        <v>103</v>
      </c>
      <c r="B32" s="14">
        <f t="shared" si="6"/>
        <v>3.52</v>
      </c>
      <c r="D32" s="27">
        <v>71</v>
      </c>
      <c r="E32" s="14">
        <f t="shared" si="5"/>
        <v>2.5128205128205128</v>
      </c>
    </row>
    <row r="33" spans="1:5" x14ac:dyDescent="0.25">
      <c r="A33" s="27">
        <v>102</v>
      </c>
      <c r="B33" s="14">
        <f t="shared" si="6"/>
        <v>3.48</v>
      </c>
      <c r="D33" s="27">
        <v>70</v>
      </c>
      <c r="E33" s="14">
        <f t="shared" si="5"/>
        <v>2.4871794871794872</v>
      </c>
    </row>
    <row r="34" spans="1:5" x14ac:dyDescent="0.25">
      <c r="A34" s="27">
        <v>101</v>
      </c>
      <c r="B34" s="14">
        <f t="shared" si="6"/>
        <v>3.44</v>
      </c>
      <c r="D34" s="27">
        <v>69</v>
      </c>
      <c r="E34" s="14">
        <f t="shared" si="5"/>
        <v>2.4615384615384617</v>
      </c>
    </row>
    <row r="35" spans="1:5" x14ac:dyDescent="0.25">
      <c r="A35" s="27">
        <v>100</v>
      </c>
      <c r="B35" s="14">
        <f t="shared" si="6"/>
        <v>3.4</v>
      </c>
      <c r="D35" s="27">
        <v>68</v>
      </c>
      <c r="E35" s="14">
        <f t="shared" si="5"/>
        <v>2.4358974358974361</v>
      </c>
    </row>
    <row r="36" spans="1:5" x14ac:dyDescent="0.25">
      <c r="A36" s="27">
        <v>99</v>
      </c>
      <c r="B36" s="14">
        <f t="shared" si="6"/>
        <v>3.36</v>
      </c>
      <c r="D36" s="27">
        <v>67</v>
      </c>
      <c r="E36" s="14">
        <f t="shared" si="5"/>
        <v>2.4102564102564101</v>
      </c>
    </row>
    <row r="42" spans="1:5" x14ac:dyDescent="0.25">
      <c r="D42" s="27"/>
      <c r="E42" s="14"/>
    </row>
    <row r="43" spans="1:5" x14ac:dyDescent="0.25">
      <c r="D43" s="27"/>
      <c r="E43" s="14"/>
    </row>
    <row r="44" spans="1:5" x14ac:dyDescent="0.25">
      <c r="D44" s="27"/>
      <c r="E44" s="14"/>
    </row>
    <row r="45" spans="1:5" x14ac:dyDescent="0.25">
      <c r="D45" s="27"/>
      <c r="E45" s="14"/>
    </row>
    <row r="46" spans="1:5" x14ac:dyDescent="0.25">
      <c r="D46" s="27"/>
      <c r="E46" s="14"/>
    </row>
    <row r="47" spans="1:5" x14ac:dyDescent="0.25">
      <c r="D47" s="27"/>
      <c r="E47" s="14"/>
    </row>
    <row r="49" spans="1:5" x14ac:dyDescent="0.25">
      <c r="A49" s="27"/>
      <c r="B49" s="14"/>
    </row>
    <row r="51" spans="1:5" x14ac:dyDescent="0.25">
      <c r="A51" s="72"/>
      <c r="B51" s="72"/>
      <c r="C51" s="72"/>
      <c r="D51" s="72"/>
      <c r="E51" s="72"/>
    </row>
    <row r="189" spans="2:2" x14ac:dyDescent="0.25">
      <c r="B189" s="14"/>
    </row>
    <row r="190" spans="2:2" x14ac:dyDescent="0.25">
      <c r="B190" s="14"/>
    </row>
    <row r="191" spans="2:2" x14ac:dyDescent="0.25">
      <c r="B191" s="14"/>
    </row>
    <row r="192" spans="2:2" x14ac:dyDescent="0.25">
      <c r="B192" s="14"/>
    </row>
  </sheetData>
  <mergeCells count="3">
    <mergeCell ref="A1:E1"/>
    <mergeCell ref="A51:E51"/>
    <mergeCell ref="K2:O2"/>
  </mergeCells>
  <printOptions gridLines="1"/>
  <pageMargins left="0.45" right="0.45" top="0.5" bottom="0.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91"/>
  <sheetViews>
    <sheetView topLeftCell="A34" workbookViewId="0">
      <selection activeCell="K7" sqref="K7"/>
    </sheetView>
  </sheetViews>
  <sheetFormatPr defaultRowHeight="15" x14ac:dyDescent="0.25"/>
  <cols>
    <col min="1" max="1" width="10.75" customWidth="1"/>
    <col min="2" max="2" width="13.25" customWidth="1"/>
    <col min="3" max="3" width="1.875" customWidth="1"/>
    <col min="4" max="4" width="12" customWidth="1"/>
    <col min="5" max="5" width="14.375" customWidth="1"/>
    <col min="6" max="6" width="1.125" customWidth="1"/>
    <col min="7" max="7" width="14.875" customWidth="1"/>
    <col min="8" max="8" width="16.75" customWidth="1"/>
    <col min="9" max="9" width="1.375" customWidth="1"/>
    <col min="10" max="10" width="14.875" customWidth="1"/>
    <col min="11" max="11" width="16.75" customWidth="1"/>
    <col min="12" max="12" width="1.375" customWidth="1"/>
    <col min="13" max="14" width="14.75" customWidth="1"/>
    <col min="15" max="15" width="1" customWidth="1"/>
    <col min="16" max="17" width="14.75" customWidth="1"/>
  </cols>
  <sheetData>
    <row r="1" spans="1:17" x14ac:dyDescent="0.25">
      <c r="C1" s="71" t="s">
        <v>50</v>
      </c>
      <c r="D1" s="71"/>
      <c r="E1" s="71"/>
      <c r="F1" s="71"/>
      <c r="G1" s="71"/>
      <c r="H1" s="71"/>
      <c r="I1" s="71"/>
      <c r="J1" s="71"/>
      <c r="K1" s="71"/>
      <c r="L1" s="71"/>
    </row>
    <row r="3" spans="1:17" ht="18.75" x14ac:dyDescent="0.4">
      <c r="A3" s="74" t="s">
        <v>51</v>
      </c>
      <c r="B3" s="74"/>
      <c r="C3" s="33"/>
      <c r="D3" s="74" t="s">
        <v>52</v>
      </c>
      <c r="E3" s="74"/>
      <c r="F3" s="34"/>
      <c r="G3" s="74" t="s">
        <v>83</v>
      </c>
      <c r="H3" s="74"/>
      <c r="I3" s="33"/>
      <c r="J3" s="74" t="s">
        <v>53</v>
      </c>
      <c r="K3" s="74"/>
      <c r="L3" s="33"/>
      <c r="M3" s="74" t="s">
        <v>54</v>
      </c>
      <c r="N3" s="74"/>
      <c r="O3" s="33"/>
      <c r="P3" s="74" t="s">
        <v>87</v>
      </c>
      <c r="Q3" s="74"/>
    </row>
    <row r="4" spans="1:17" x14ac:dyDescent="0.25">
      <c r="A4" s="35" t="s">
        <v>55</v>
      </c>
      <c r="B4" s="36" t="s">
        <v>56</v>
      </c>
      <c r="C4" s="33"/>
      <c r="D4" s="35" t="s">
        <v>55</v>
      </c>
      <c r="E4" s="36" t="s">
        <v>56</v>
      </c>
      <c r="F4" s="37"/>
      <c r="G4" s="35" t="s">
        <v>55</v>
      </c>
      <c r="H4" s="36" t="s">
        <v>56</v>
      </c>
      <c r="I4" s="37"/>
      <c r="J4" s="35" t="s">
        <v>55</v>
      </c>
      <c r="K4" s="36" t="s">
        <v>56</v>
      </c>
      <c r="L4" s="37"/>
      <c r="M4" s="35" t="s">
        <v>55</v>
      </c>
      <c r="N4" s="36" t="s">
        <v>56</v>
      </c>
      <c r="O4" s="37"/>
      <c r="P4" s="35" t="s">
        <v>55</v>
      </c>
      <c r="Q4" s="36" t="s">
        <v>56</v>
      </c>
    </row>
    <row r="5" spans="1:17" ht="5.25" customHeight="1" x14ac:dyDescent="0.25">
      <c r="A5" s="35"/>
      <c r="B5" s="36"/>
      <c r="C5" s="33"/>
      <c r="D5" s="35"/>
      <c r="E5" s="36"/>
      <c r="F5" s="37"/>
      <c r="G5" s="35"/>
      <c r="H5" s="36"/>
      <c r="I5" s="37"/>
      <c r="J5" s="35"/>
      <c r="K5" s="36"/>
      <c r="L5" s="37"/>
      <c r="M5" s="35"/>
      <c r="N5" s="36"/>
      <c r="O5" s="37"/>
    </row>
    <row r="6" spans="1:17" ht="30" x14ac:dyDescent="0.25">
      <c r="A6" s="38" t="s">
        <v>57</v>
      </c>
      <c r="B6" s="27">
        <v>5</v>
      </c>
      <c r="C6" s="33"/>
      <c r="D6" s="39" t="s">
        <v>57</v>
      </c>
      <c r="E6" s="40">
        <v>5</v>
      </c>
      <c r="F6" s="37"/>
      <c r="G6" s="40" t="s">
        <v>57</v>
      </c>
      <c r="H6" s="41">
        <v>5</v>
      </c>
      <c r="I6" s="42"/>
      <c r="J6" s="39" t="s">
        <v>58</v>
      </c>
      <c r="K6" s="41">
        <v>5</v>
      </c>
      <c r="L6" s="42"/>
      <c r="M6" s="39" t="s">
        <v>59</v>
      </c>
      <c r="N6" s="41">
        <v>5</v>
      </c>
      <c r="O6" s="42"/>
      <c r="P6" s="44" t="s">
        <v>85</v>
      </c>
      <c r="Q6" s="41">
        <v>5</v>
      </c>
    </row>
    <row r="7" spans="1:17" x14ac:dyDescent="0.25">
      <c r="A7" s="27">
        <v>2</v>
      </c>
      <c r="B7" s="27">
        <v>4</v>
      </c>
      <c r="C7" s="33"/>
      <c r="D7" s="27">
        <v>2</v>
      </c>
      <c r="E7" s="14">
        <f>E6-((5-4)/2)</f>
        <v>4.5</v>
      </c>
      <c r="F7" s="33"/>
      <c r="G7" s="56">
        <v>2</v>
      </c>
      <c r="H7" s="14">
        <f>SUM(H6-(5-3)/6)</f>
        <v>4.666666666666667</v>
      </c>
      <c r="I7" s="42"/>
      <c r="J7" s="27">
        <v>3</v>
      </c>
      <c r="K7" s="14">
        <f t="shared" ref="K7:K13" si="0">SUM(K6-(5-3)/8)</f>
        <v>4.75</v>
      </c>
      <c r="L7" s="42"/>
      <c r="M7" s="27">
        <v>5</v>
      </c>
      <c r="N7" s="14">
        <f>SUM(N6-(5-3)/11)</f>
        <v>4.8181818181818183</v>
      </c>
      <c r="O7" s="42"/>
      <c r="P7" s="56">
        <v>6</v>
      </c>
      <c r="Q7" s="14">
        <f>SUM(Q6-(5-3)/15)</f>
        <v>4.8666666666666663</v>
      </c>
    </row>
    <row r="8" spans="1:17" x14ac:dyDescent="0.25">
      <c r="A8" s="27">
        <v>3</v>
      </c>
      <c r="B8" s="27">
        <v>3</v>
      </c>
      <c r="C8" s="33"/>
      <c r="D8" s="40">
        <v>3</v>
      </c>
      <c r="E8" s="32">
        <f>E7-((5-4)/2)</f>
        <v>4</v>
      </c>
      <c r="F8" s="33"/>
      <c r="G8" s="56">
        <v>3</v>
      </c>
      <c r="H8" s="14">
        <f t="shared" ref="H8:H18" si="1">SUM(H7-(5-3)/6)</f>
        <v>4.3333333333333339</v>
      </c>
      <c r="I8" s="42"/>
      <c r="J8" s="27">
        <v>4</v>
      </c>
      <c r="K8" s="14">
        <f t="shared" si="0"/>
        <v>4.5</v>
      </c>
      <c r="L8" s="42"/>
      <c r="M8" s="27">
        <v>6</v>
      </c>
      <c r="N8" s="14">
        <f t="shared" ref="N8:N28" si="2">SUM(N7-(5-3)/11)</f>
        <v>4.6363636363636367</v>
      </c>
      <c r="O8" s="42"/>
      <c r="P8" s="56">
        <v>7</v>
      </c>
      <c r="Q8" s="14">
        <f t="shared" ref="Q8:Q36" si="3">SUM(Q7-(5-3)/15)</f>
        <v>4.7333333333333325</v>
      </c>
    </row>
    <row r="9" spans="1:17" x14ac:dyDescent="0.25">
      <c r="A9" s="27">
        <v>4</v>
      </c>
      <c r="B9" s="27">
        <v>2</v>
      </c>
      <c r="C9" s="33"/>
      <c r="D9" s="27">
        <v>4</v>
      </c>
      <c r="E9" s="14">
        <f>E8-((4-3)/2)</f>
        <v>3.5</v>
      </c>
      <c r="F9" s="33"/>
      <c r="G9" s="40">
        <v>4</v>
      </c>
      <c r="H9" s="41">
        <f t="shared" si="1"/>
        <v>4.0000000000000009</v>
      </c>
      <c r="I9" s="42"/>
      <c r="J9" s="27">
        <v>5</v>
      </c>
      <c r="K9" s="14">
        <f t="shared" si="0"/>
        <v>4.25</v>
      </c>
      <c r="L9" s="42"/>
      <c r="M9" s="27">
        <v>7</v>
      </c>
      <c r="N9" s="14">
        <f t="shared" si="2"/>
        <v>4.454545454545455</v>
      </c>
      <c r="O9" s="42"/>
      <c r="P9" s="56">
        <v>8</v>
      </c>
      <c r="Q9" s="14">
        <f t="shared" si="3"/>
        <v>4.5999999999999988</v>
      </c>
    </row>
    <row r="10" spans="1:17" ht="24.75" x14ac:dyDescent="0.25">
      <c r="A10" s="43" t="s">
        <v>60</v>
      </c>
      <c r="B10" s="27">
        <v>1</v>
      </c>
      <c r="C10" s="33"/>
      <c r="D10" s="40">
        <v>5</v>
      </c>
      <c r="E10" s="32">
        <f>E9-((4-3)/2)</f>
        <v>3</v>
      </c>
      <c r="F10" s="33"/>
      <c r="G10" s="56">
        <v>5</v>
      </c>
      <c r="H10" s="14">
        <f t="shared" si="1"/>
        <v>3.6666666666666674</v>
      </c>
      <c r="I10" s="42"/>
      <c r="J10" s="40">
        <v>6</v>
      </c>
      <c r="K10" s="41">
        <f t="shared" si="0"/>
        <v>4</v>
      </c>
      <c r="L10" s="42"/>
      <c r="M10" s="27">
        <v>8</v>
      </c>
      <c r="N10" s="14">
        <f t="shared" si="2"/>
        <v>4.2727272727272734</v>
      </c>
      <c r="O10" s="42"/>
      <c r="P10" s="56">
        <v>9</v>
      </c>
      <c r="Q10" s="14">
        <f t="shared" si="3"/>
        <v>4.466666666666665</v>
      </c>
    </row>
    <row r="11" spans="1:17" x14ac:dyDescent="0.25">
      <c r="C11" s="33"/>
      <c r="D11" s="27">
        <v>6</v>
      </c>
      <c r="E11" s="14">
        <f>E10-((3-2)/2)</f>
        <v>2.5</v>
      </c>
      <c r="F11" s="33"/>
      <c r="G11" s="56">
        <v>6</v>
      </c>
      <c r="H11" s="14">
        <f t="shared" si="1"/>
        <v>3.3333333333333339</v>
      </c>
      <c r="I11" s="42"/>
      <c r="J11" s="27">
        <v>7</v>
      </c>
      <c r="K11" s="14">
        <f t="shared" si="0"/>
        <v>3.75</v>
      </c>
      <c r="L11" s="42"/>
      <c r="M11" s="27">
        <v>9</v>
      </c>
      <c r="N11" s="14">
        <f t="shared" si="2"/>
        <v>4.0909090909090917</v>
      </c>
      <c r="O11" s="42"/>
      <c r="P11" s="56">
        <v>10</v>
      </c>
      <c r="Q11" s="14">
        <f t="shared" si="3"/>
        <v>4.3333333333333313</v>
      </c>
    </row>
    <row r="12" spans="1:17" x14ac:dyDescent="0.25">
      <c r="C12" s="33"/>
      <c r="D12" s="40">
        <v>7</v>
      </c>
      <c r="E12" s="32">
        <f>E11-((3-2)/2)</f>
        <v>2</v>
      </c>
      <c r="F12" s="33"/>
      <c r="G12" s="40">
        <v>7</v>
      </c>
      <c r="H12" s="41">
        <f t="shared" si="1"/>
        <v>3.0000000000000004</v>
      </c>
      <c r="I12" s="42"/>
      <c r="J12" s="27">
        <v>8</v>
      </c>
      <c r="K12" s="14">
        <f t="shared" si="0"/>
        <v>3.5</v>
      </c>
      <c r="L12" s="42"/>
      <c r="M12" s="27">
        <v>10</v>
      </c>
      <c r="N12" s="14">
        <f t="shared" si="2"/>
        <v>3.9090909090909101</v>
      </c>
      <c r="O12" s="42"/>
      <c r="P12" s="56">
        <v>11</v>
      </c>
      <c r="Q12" s="14">
        <f t="shared" si="3"/>
        <v>4.1999999999999975</v>
      </c>
    </row>
    <row r="13" spans="1:17" x14ac:dyDescent="0.25">
      <c r="C13" s="33"/>
      <c r="D13" s="27">
        <v>8</v>
      </c>
      <c r="E13" s="14">
        <f>E12-((2-1)/2)</f>
        <v>1.5</v>
      </c>
      <c r="F13" s="33"/>
      <c r="G13" s="56">
        <v>8</v>
      </c>
      <c r="H13" s="14">
        <f t="shared" si="1"/>
        <v>2.666666666666667</v>
      </c>
      <c r="I13" s="42"/>
      <c r="J13" s="27">
        <v>9</v>
      </c>
      <c r="K13" s="14">
        <f t="shared" si="0"/>
        <v>3.25</v>
      </c>
      <c r="L13" s="42"/>
      <c r="M13" s="27">
        <v>11</v>
      </c>
      <c r="N13" s="14">
        <f t="shared" si="2"/>
        <v>3.7272727272727284</v>
      </c>
      <c r="O13" s="42"/>
      <c r="P13" s="56">
        <v>12</v>
      </c>
      <c r="Q13" s="14">
        <f t="shared" si="3"/>
        <v>4.0666666666666638</v>
      </c>
    </row>
    <row r="14" spans="1:17" x14ac:dyDescent="0.25">
      <c r="C14" s="33"/>
      <c r="D14" s="44" t="s">
        <v>61</v>
      </c>
      <c r="E14" s="32">
        <f>E13-((2-1)/2)</f>
        <v>1</v>
      </c>
      <c r="F14" s="33"/>
      <c r="G14" s="56">
        <v>9</v>
      </c>
      <c r="H14" s="14">
        <f t="shared" si="1"/>
        <v>2.3333333333333335</v>
      </c>
      <c r="I14" s="42"/>
      <c r="J14" s="40">
        <v>10</v>
      </c>
      <c r="K14" s="41">
        <v>3</v>
      </c>
      <c r="L14" s="42"/>
      <c r="M14" s="27">
        <v>12</v>
      </c>
      <c r="N14" s="14">
        <f t="shared" si="2"/>
        <v>3.5454545454545467</v>
      </c>
      <c r="O14" s="42"/>
      <c r="P14" s="56">
        <v>13</v>
      </c>
      <c r="Q14" s="14">
        <f t="shared" si="3"/>
        <v>3.9333333333333305</v>
      </c>
    </row>
    <row r="15" spans="1:17" x14ac:dyDescent="0.25">
      <c r="C15" s="33"/>
      <c r="F15" s="33"/>
      <c r="G15" s="40">
        <v>10</v>
      </c>
      <c r="H15" s="41">
        <f t="shared" si="1"/>
        <v>2</v>
      </c>
      <c r="I15" s="33"/>
      <c r="J15" s="27">
        <v>11</v>
      </c>
      <c r="K15" s="14">
        <f t="shared" ref="K15:K22" si="4">SUM(K14-(5-3)/8)</f>
        <v>2.75</v>
      </c>
      <c r="L15" s="33"/>
      <c r="M15" s="27">
        <v>13</v>
      </c>
      <c r="N15" s="14">
        <f t="shared" si="2"/>
        <v>3.3636363636363651</v>
      </c>
      <c r="O15" s="33"/>
      <c r="P15" s="56">
        <v>14</v>
      </c>
      <c r="Q15" s="14">
        <f t="shared" si="3"/>
        <v>3.7999999999999972</v>
      </c>
    </row>
    <row r="16" spans="1:17" x14ac:dyDescent="0.25">
      <c r="C16" s="33"/>
      <c r="F16" s="33"/>
      <c r="G16" s="56">
        <v>11</v>
      </c>
      <c r="H16" s="14">
        <f t="shared" si="1"/>
        <v>1.6666666666666667</v>
      </c>
      <c r="I16" s="33"/>
      <c r="J16" s="27">
        <v>12</v>
      </c>
      <c r="K16" s="14">
        <f t="shared" si="4"/>
        <v>2.5</v>
      </c>
      <c r="L16" s="33"/>
      <c r="M16" s="27">
        <v>14</v>
      </c>
      <c r="N16" s="14">
        <f t="shared" si="2"/>
        <v>3.1818181818181834</v>
      </c>
      <c r="O16" s="33"/>
      <c r="P16" s="56">
        <v>15</v>
      </c>
      <c r="Q16" s="14">
        <f t="shared" si="3"/>
        <v>3.6666666666666639</v>
      </c>
    </row>
    <row r="17" spans="3:17" x14ac:dyDescent="0.25">
      <c r="C17" s="33"/>
      <c r="F17" s="33"/>
      <c r="G17" s="56">
        <v>12</v>
      </c>
      <c r="H17" s="14">
        <f t="shared" si="1"/>
        <v>1.3333333333333335</v>
      </c>
      <c r="I17" s="33"/>
      <c r="J17" s="27">
        <v>13</v>
      </c>
      <c r="K17" s="14">
        <f t="shared" si="4"/>
        <v>2.25</v>
      </c>
      <c r="L17" s="33"/>
      <c r="M17" s="40">
        <v>15</v>
      </c>
      <c r="N17" s="32">
        <f t="shared" si="2"/>
        <v>3.0000000000000018</v>
      </c>
      <c r="O17" s="33"/>
      <c r="P17" s="56">
        <v>16</v>
      </c>
      <c r="Q17" s="14">
        <f t="shared" si="3"/>
        <v>3.5333333333333306</v>
      </c>
    </row>
    <row r="18" spans="3:17" x14ac:dyDescent="0.25">
      <c r="C18" s="33"/>
      <c r="F18" s="33"/>
      <c r="G18" s="40" t="s">
        <v>84</v>
      </c>
      <c r="H18" s="41">
        <f t="shared" si="1"/>
        <v>1.0000000000000002</v>
      </c>
      <c r="I18" s="33"/>
      <c r="J18" s="40">
        <v>14</v>
      </c>
      <c r="K18" s="41">
        <f t="shared" si="4"/>
        <v>2</v>
      </c>
      <c r="L18" s="33"/>
      <c r="M18" s="27">
        <v>16</v>
      </c>
      <c r="N18" s="14">
        <f t="shared" si="2"/>
        <v>2.8181818181818201</v>
      </c>
      <c r="O18" s="33"/>
      <c r="P18" s="56">
        <v>17</v>
      </c>
      <c r="Q18" s="14">
        <f t="shared" si="3"/>
        <v>3.3999999999999972</v>
      </c>
    </row>
    <row r="19" spans="3:17" x14ac:dyDescent="0.25">
      <c r="C19" s="33"/>
      <c r="F19" s="33"/>
      <c r="G19" s="45"/>
      <c r="H19" s="59"/>
      <c r="I19" s="33"/>
      <c r="J19" s="27">
        <v>15</v>
      </c>
      <c r="K19" s="14">
        <f t="shared" si="4"/>
        <v>1.75</v>
      </c>
      <c r="L19" s="33"/>
      <c r="M19" s="27">
        <v>17</v>
      </c>
      <c r="N19" s="14">
        <f t="shared" si="2"/>
        <v>2.6363636363636385</v>
      </c>
      <c r="O19" s="33"/>
      <c r="P19" s="56">
        <v>18</v>
      </c>
      <c r="Q19" s="14">
        <f t="shared" si="3"/>
        <v>3.2666666666666639</v>
      </c>
    </row>
    <row r="20" spans="3:17" x14ac:dyDescent="0.25">
      <c r="C20" s="33"/>
      <c r="F20" s="33"/>
      <c r="G20" s="45"/>
      <c r="H20" s="59"/>
      <c r="I20" s="33"/>
      <c r="J20" s="27">
        <v>16</v>
      </c>
      <c r="K20" s="14">
        <f t="shared" si="4"/>
        <v>1.5</v>
      </c>
      <c r="L20" s="33"/>
      <c r="M20" s="27">
        <v>18</v>
      </c>
      <c r="N20" s="14">
        <f t="shared" si="2"/>
        <v>2.4545454545454568</v>
      </c>
      <c r="O20" s="33"/>
      <c r="P20" s="56">
        <v>19</v>
      </c>
      <c r="Q20" s="14">
        <f t="shared" si="3"/>
        <v>3.1333333333333306</v>
      </c>
    </row>
    <row r="21" spans="3:17" x14ac:dyDescent="0.25">
      <c r="C21" s="33"/>
      <c r="F21" s="33"/>
      <c r="G21" s="45"/>
      <c r="H21" s="59"/>
      <c r="I21" s="33"/>
      <c r="J21" s="27">
        <v>17</v>
      </c>
      <c r="K21" s="14">
        <f t="shared" si="4"/>
        <v>1.25</v>
      </c>
      <c r="L21" s="33"/>
      <c r="M21" s="27">
        <v>19</v>
      </c>
      <c r="N21" s="14">
        <f t="shared" si="2"/>
        <v>2.2727272727272751</v>
      </c>
      <c r="O21" s="33"/>
      <c r="P21" s="40">
        <v>20</v>
      </c>
      <c r="Q21" s="41">
        <f t="shared" si="3"/>
        <v>2.9999999999999973</v>
      </c>
    </row>
    <row r="22" spans="3:17" x14ac:dyDescent="0.25">
      <c r="C22" s="33"/>
      <c r="F22" s="46"/>
      <c r="G22" s="60"/>
      <c r="H22" s="61"/>
      <c r="I22" s="33"/>
      <c r="J22" s="47" t="s">
        <v>62</v>
      </c>
      <c r="K22" s="41">
        <f t="shared" si="4"/>
        <v>1</v>
      </c>
      <c r="L22" s="33"/>
      <c r="M22" s="27">
        <v>20</v>
      </c>
      <c r="N22" s="14">
        <f t="shared" si="2"/>
        <v>2.0909090909090935</v>
      </c>
      <c r="O22" s="33"/>
      <c r="P22" s="56">
        <v>21</v>
      </c>
      <c r="Q22" s="14">
        <f t="shared" si="3"/>
        <v>2.866666666666664</v>
      </c>
    </row>
    <row r="23" spans="3:17" x14ac:dyDescent="0.25">
      <c r="C23" s="33"/>
      <c r="D23" s="48"/>
      <c r="E23" s="14"/>
      <c r="F23" s="46"/>
      <c r="G23" s="50"/>
      <c r="H23" s="50"/>
      <c r="I23" s="33"/>
      <c r="L23" s="33"/>
      <c r="M23" s="27">
        <v>21</v>
      </c>
      <c r="N23" s="14">
        <f t="shared" si="2"/>
        <v>1.9090909090909116</v>
      </c>
      <c r="O23" s="33"/>
      <c r="P23" s="56">
        <v>22</v>
      </c>
      <c r="Q23" s="14">
        <f t="shared" si="3"/>
        <v>2.7333333333333307</v>
      </c>
    </row>
    <row r="24" spans="3:17" x14ac:dyDescent="0.25">
      <c r="C24" s="33"/>
      <c r="D24" s="45"/>
      <c r="E24" s="14"/>
      <c r="F24" s="46"/>
      <c r="G24" s="50"/>
      <c r="H24" s="50"/>
      <c r="I24" s="33"/>
      <c r="L24" s="33"/>
      <c r="M24" s="27">
        <v>22</v>
      </c>
      <c r="N24" s="14">
        <f t="shared" si="2"/>
        <v>1.7272727272727297</v>
      </c>
      <c r="O24" s="33"/>
      <c r="P24" s="56">
        <v>23</v>
      </c>
      <c r="Q24" s="14">
        <f t="shared" si="3"/>
        <v>2.5999999999999974</v>
      </c>
    </row>
    <row r="25" spans="3:17" x14ac:dyDescent="0.25">
      <c r="C25" s="33"/>
      <c r="F25" s="46"/>
      <c r="G25" s="50"/>
      <c r="H25" s="50"/>
      <c r="I25" s="33"/>
      <c r="L25" s="33"/>
      <c r="M25" s="27">
        <v>23</v>
      </c>
      <c r="N25" s="14">
        <f t="shared" si="2"/>
        <v>1.5454545454545479</v>
      </c>
      <c r="O25" s="33"/>
      <c r="P25" s="56">
        <v>24</v>
      </c>
      <c r="Q25" s="14">
        <f t="shared" si="3"/>
        <v>2.4666666666666641</v>
      </c>
    </row>
    <row r="26" spans="3:17" x14ac:dyDescent="0.25">
      <c r="C26" s="33"/>
      <c r="F26" s="46"/>
      <c r="G26" s="50"/>
      <c r="H26" s="50"/>
      <c r="I26" s="33"/>
      <c r="L26" s="33"/>
      <c r="M26" s="27">
        <v>24</v>
      </c>
      <c r="N26" s="14">
        <f t="shared" si="2"/>
        <v>1.363636363636366</v>
      </c>
      <c r="O26" s="33"/>
      <c r="P26" s="56">
        <v>25</v>
      </c>
      <c r="Q26" s="14">
        <f t="shared" si="3"/>
        <v>2.3333333333333308</v>
      </c>
    </row>
    <row r="27" spans="3:17" x14ac:dyDescent="0.25">
      <c r="C27" s="33"/>
      <c r="F27" s="46"/>
      <c r="G27" s="50"/>
      <c r="H27" s="50"/>
      <c r="I27" s="33"/>
      <c r="L27" s="33"/>
      <c r="M27" s="27">
        <v>25</v>
      </c>
      <c r="N27" s="14">
        <f t="shared" si="2"/>
        <v>1.1818181818181841</v>
      </c>
      <c r="O27" s="33"/>
      <c r="P27" s="56">
        <v>26</v>
      </c>
      <c r="Q27" s="14">
        <f t="shared" si="3"/>
        <v>2.1999999999999975</v>
      </c>
    </row>
    <row r="28" spans="3:17" x14ac:dyDescent="0.25">
      <c r="C28" s="33"/>
      <c r="F28" s="46"/>
      <c r="G28" s="50"/>
      <c r="H28" s="50"/>
      <c r="I28" s="33"/>
      <c r="L28" s="33"/>
      <c r="M28" s="49" t="s">
        <v>63</v>
      </c>
      <c r="N28" s="32">
        <f t="shared" si="2"/>
        <v>1.0000000000000022</v>
      </c>
      <c r="O28" s="33"/>
      <c r="P28" s="56">
        <v>27</v>
      </c>
      <c r="Q28" s="14">
        <f t="shared" si="3"/>
        <v>2.0666666666666642</v>
      </c>
    </row>
    <row r="29" spans="3:17" x14ac:dyDescent="0.25">
      <c r="C29" s="33"/>
      <c r="F29" s="33"/>
      <c r="G29" s="50"/>
      <c r="H29" s="50"/>
      <c r="I29" s="33"/>
      <c r="L29" s="33"/>
      <c r="N29" s="14"/>
      <c r="O29" s="33"/>
      <c r="P29" s="56">
        <v>28</v>
      </c>
      <c r="Q29" s="14">
        <f t="shared" si="3"/>
        <v>1.9333333333333309</v>
      </c>
    </row>
    <row r="30" spans="3:17" s="50" customFormat="1" x14ac:dyDescent="0.25">
      <c r="C30" s="33"/>
      <c r="F30" s="33"/>
      <c r="I30" s="33"/>
      <c r="L30" s="33"/>
      <c r="N30" s="59"/>
      <c r="O30" s="33"/>
      <c r="P30" s="56">
        <v>29</v>
      </c>
      <c r="Q30" s="14">
        <f t="shared" si="3"/>
        <v>1.7999999999999976</v>
      </c>
    </row>
    <row r="31" spans="3:17" s="50" customFormat="1" x14ac:dyDescent="0.25">
      <c r="C31" s="33"/>
      <c r="F31" s="33"/>
      <c r="I31" s="33"/>
      <c r="L31" s="33"/>
      <c r="N31" s="59"/>
      <c r="O31" s="33"/>
      <c r="P31" s="56">
        <v>30</v>
      </c>
      <c r="Q31" s="14">
        <f t="shared" si="3"/>
        <v>1.6666666666666643</v>
      </c>
    </row>
    <row r="32" spans="3:17" s="50" customFormat="1" x14ac:dyDescent="0.25">
      <c r="C32" s="33"/>
      <c r="F32" s="33"/>
      <c r="I32" s="33"/>
      <c r="L32" s="33"/>
      <c r="N32" s="59"/>
      <c r="O32" s="33"/>
      <c r="P32" s="56">
        <v>31</v>
      </c>
      <c r="Q32" s="14">
        <f t="shared" si="3"/>
        <v>1.533333333333331</v>
      </c>
    </row>
    <row r="33" spans="1:20" s="50" customFormat="1" x14ac:dyDescent="0.25">
      <c r="C33" s="33"/>
      <c r="F33" s="33"/>
      <c r="I33" s="33"/>
      <c r="L33" s="33"/>
      <c r="N33" s="59"/>
      <c r="O33" s="33"/>
      <c r="P33" s="56">
        <v>32</v>
      </c>
      <c r="Q33" s="14">
        <f t="shared" si="3"/>
        <v>1.3999999999999977</v>
      </c>
    </row>
    <row r="34" spans="1:20" s="50" customFormat="1" x14ac:dyDescent="0.25">
      <c r="C34" s="33"/>
      <c r="F34" s="33"/>
      <c r="I34" s="33"/>
      <c r="L34" s="33"/>
      <c r="N34" s="59"/>
      <c r="O34" s="33"/>
      <c r="P34" s="56">
        <v>33</v>
      </c>
      <c r="Q34" s="14">
        <f t="shared" si="3"/>
        <v>1.2666666666666644</v>
      </c>
    </row>
    <row r="35" spans="1:20" s="50" customFormat="1" x14ac:dyDescent="0.25">
      <c r="C35" s="33"/>
      <c r="F35" s="33"/>
      <c r="I35" s="33"/>
      <c r="L35" s="33"/>
      <c r="N35" s="59"/>
      <c r="O35" s="33"/>
      <c r="P35" s="56">
        <v>34</v>
      </c>
      <c r="Q35" s="14">
        <f t="shared" si="3"/>
        <v>1.1333333333333311</v>
      </c>
    </row>
    <row r="36" spans="1:20" s="50" customFormat="1" x14ac:dyDescent="0.25">
      <c r="C36" s="33"/>
      <c r="F36" s="33"/>
      <c r="I36" s="33"/>
      <c r="L36" s="33"/>
      <c r="N36" s="59"/>
      <c r="O36" s="33"/>
      <c r="P36" s="40" t="s">
        <v>86</v>
      </c>
      <c r="Q36" s="41">
        <f t="shared" si="3"/>
        <v>0.99999999999999778</v>
      </c>
    </row>
    <row r="37" spans="1:20" s="50" customFormat="1" x14ac:dyDescent="0.25">
      <c r="F37" s="62"/>
      <c r="N37" s="59"/>
    </row>
    <row r="38" spans="1:20" x14ac:dyDescent="0.25">
      <c r="I38" s="50"/>
      <c r="L38" s="50"/>
      <c r="N38" s="27"/>
      <c r="O38" s="27"/>
    </row>
    <row r="39" spans="1:20" ht="18.75" x14ac:dyDescent="0.4">
      <c r="A39" s="74" t="s">
        <v>64</v>
      </c>
      <c r="B39" s="74"/>
      <c r="C39" s="74"/>
      <c r="D39" s="74"/>
      <c r="E39" s="74"/>
      <c r="F39" s="33"/>
      <c r="G39" s="74" t="s">
        <v>90</v>
      </c>
      <c r="H39" s="74"/>
      <c r="I39" s="74"/>
      <c r="J39" s="74"/>
      <c r="K39" s="74"/>
      <c r="L39" s="33"/>
      <c r="M39" s="74" t="s">
        <v>65</v>
      </c>
      <c r="N39" s="74"/>
      <c r="O39" s="74"/>
      <c r="P39" s="74"/>
      <c r="Q39" s="74"/>
      <c r="R39" s="74"/>
      <c r="S39" s="74"/>
      <c r="T39" s="74"/>
    </row>
    <row r="40" spans="1:20" ht="16.5" customHeight="1" x14ac:dyDescent="0.4">
      <c r="A40" s="51" t="s">
        <v>55</v>
      </c>
      <c r="B40" s="52" t="s">
        <v>56</v>
      </c>
      <c r="C40" s="53"/>
      <c r="D40" s="51" t="s">
        <v>55</v>
      </c>
      <c r="E40" s="52" t="s">
        <v>56</v>
      </c>
      <c r="F40" s="33"/>
      <c r="G40" s="51" t="s">
        <v>55</v>
      </c>
      <c r="H40" s="52" t="s">
        <v>56</v>
      </c>
      <c r="I40" s="53"/>
      <c r="J40" s="51" t="s">
        <v>55</v>
      </c>
      <c r="K40" s="52" t="s">
        <v>56</v>
      </c>
      <c r="L40" s="33"/>
      <c r="M40" s="51" t="s">
        <v>55</v>
      </c>
      <c r="N40" s="52" t="s">
        <v>56</v>
      </c>
      <c r="O40" s="53"/>
      <c r="P40" s="51" t="s">
        <v>55</v>
      </c>
      <c r="Q40" s="52" t="s">
        <v>56</v>
      </c>
      <c r="R40" s="54"/>
      <c r="S40" s="51" t="s">
        <v>55</v>
      </c>
      <c r="T40" s="52" t="s">
        <v>56</v>
      </c>
    </row>
    <row r="41" spans="1:20" ht="23.25" x14ac:dyDescent="0.25">
      <c r="A41" s="44" t="s">
        <v>66</v>
      </c>
      <c r="B41" s="41">
        <v>5</v>
      </c>
      <c r="D41" s="27">
        <v>31</v>
      </c>
      <c r="E41" s="14">
        <f>SUM(B64-(5-3)/23)</f>
        <v>2.9130434782608661</v>
      </c>
      <c r="F41" s="33"/>
      <c r="G41" s="44" t="s">
        <v>88</v>
      </c>
      <c r="H41" s="41">
        <v>5</v>
      </c>
      <c r="J41" s="40">
        <v>45</v>
      </c>
      <c r="K41" s="41">
        <v>3</v>
      </c>
      <c r="L41" s="33"/>
      <c r="M41" s="44" t="s">
        <v>67</v>
      </c>
      <c r="N41" s="40">
        <v>5</v>
      </c>
      <c r="P41" s="45">
        <v>45</v>
      </c>
      <c r="Q41" s="14">
        <f>N70-((4-3)/22)</f>
        <v>3.6818181818181777</v>
      </c>
      <c r="R41" s="27"/>
      <c r="S41" s="27">
        <v>75</v>
      </c>
      <c r="T41" s="14">
        <f>Q70-((3-2)/23)</f>
        <v>2.3478260869565153</v>
      </c>
    </row>
    <row r="42" spans="1:20" x14ac:dyDescent="0.25">
      <c r="A42" s="27">
        <v>8</v>
      </c>
      <c r="B42" s="14">
        <f>SUM(B41-(5-3)/23)</f>
        <v>4.9130434782608692</v>
      </c>
      <c r="D42" s="27">
        <v>32</v>
      </c>
      <c r="E42" s="14">
        <f t="shared" ref="E42:E63" si="5">SUM(E41-(5-3)/23)</f>
        <v>2.8260869565217357</v>
      </c>
      <c r="F42" s="33"/>
      <c r="G42" s="56">
        <v>12</v>
      </c>
      <c r="H42" s="14">
        <f>SUM(H41-(5-3)/34)</f>
        <v>4.9411764705882355</v>
      </c>
      <c r="J42" s="56">
        <v>46</v>
      </c>
      <c r="K42" s="14">
        <f t="shared" ref="K42:K75" si="6">SUM(K41-(5-3)/34)</f>
        <v>2.9411764705882355</v>
      </c>
      <c r="L42" s="33"/>
      <c r="M42" s="27">
        <v>16</v>
      </c>
      <c r="N42" s="14">
        <f t="shared" ref="N42:N64" si="7">N41-((5-4)/23)</f>
        <v>4.9565217391304346</v>
      </c>
      <c r="P42" s="27">
        <v>46</v>
      </c>
      <c r="Q42" s="14">
        <f t="shared" ref="Q42:Q55" si="8">Q41-((4-3)/22)</f>
        <v>3.6363636363636322</v>
      </c>
      <c r="R42" s="27"/>
      <c r="S42" s="27">
        <v>76</v>
      </c>
      <c r="T42" s="14">
        <f t="shared" ref="T42:T49" si="9">T41-((3-2)/23)</f>
        <v>2.3043478260869499</v>
      </c>
    </row>
    <row r="43" spans="1:20" x14ac:dyDescent="0.25">
      <c r="A43" s="27">
        <v>9</v>
      </c>
      <c r="B43" s="14">
        <f t="shared" ref="B43:B64" si="10">SUM(B42-(5-3)/23)</f>
        <v>4.8260869565217384</v>
      </c>
      <c r="D43" s="27">
        <v>33</v>
      </c>
      <c r="E43" s="14">
        <f t="shared" si="5"/>
        <v>2.7391304347826053</v>
      </c>
      <c r="F43" s="33"/>
      <c r="G43" s="56">
        <v>13</v>
      </c>
      <c r="H43" s="14">
        <f t="shared" ref="H43:H74" si="11">SUM(H42-(5-3)/34)</f>
        <v>4.882352941176471</v>
      </c>
      <c r="J43" s="56">
        <v>47</v>
      </c>
      <c r="K43" s="14">
        <f t="shared" si="6"/>
        <v>2.882352941176471</v>
      </c>
      <c r="L43" s="33"/>
      <c r="M43" s="27">
        <v>17</v>
      </c>
      <c r="N43" s="14">
        <f t="shared" si="7"/>
        <v>4.9130434782608692</v>
      </c>
      <c r="P43" s="27">
        <v>47</v>
      </c>
      <c r="Q43" s="14">
        <f t="shared" si="8"/>
        <v>3.5909090909090868</v>
      </c>
      <c r="R43" s="27"/>
      <c r="S43" s="27">
        <v>77</v>
      </c>
      <c r="T43" s="14">
        <f t="shared" si="9"/>
        <v>2.2608695652173845</v>
      </c>
    </row>
    <row r="44" spans="1:20" x14ac:dyDescent="0.25">
      <c r="A44" s="27">
        <v>10</v>
      </c>
      <c r="B44" s="14">
        <f t="shared" si="10"/>
        <v>4.7391304347826075</v>
      </c>
      <c r="D44" s="27">
        <v>34</v>
      </c>
      <c r="E44" s="14">
        <f t="shared" si="5"/>
        <v>2.6521739130434749</v>
      </c>
      <c r="F44" s="33"/>
      <c r="G44" s="56">
        <v>14</v>
      </c>
      <c r="H44" s="14">
        <f t="shared" si="11"/>
        <v>4.8235294117647065</v>
      </c>
      <c r="J44" s="56">
        <v>48</v>
      </c>
      <c r="K44" s="14">
        <f t="shared" si="6"/>
        <v>2.8235294117647065</v>
      </c>
      <c r="L44" s="33"/>
      <c r="M44" s="27">
        <v>18</v>
      </c>
      <c r="N44" s="14">
        <f t="shared" si="7"/>
        <v>4.8695652173913038</v>
      </c>
      <c r="P44" s="27">
        <v>48</v>
      </c>
      <c r="Q44" s="14">
        <f t="shared" si="8"/>
        <v>3.5454545454545414</v>
      </c>
      <c r="R44" s="27"/>
      <c r="S44" s="27">
        <v>78</v>
      </c>
      <c r="T44" s="14">
        <f t="shared" si="9"/>
        <v>2.2173913043478191</v>
      </c>
    </row>
    <row r="45" spans="1:20" x14ac:dyDescent="0.25">
      <c r="A45" s="27">
        <v>11</v>
      </c>
      <c r="B45" s="14">
        <f t="shared" si="10"/>
        <v>4.6521739130434767</v>
      </c>
      <c r="D45" s="27">
        <v>35</v>
      </c>
      <c r="E45" s="14">
        <f t="shared" si="5"/>
        <v>2.5652173913043446</v>
      </c>
      <c r="F45" s="33"/>
      <c r="G45" s="56">
        <v>15</v>
      </c>
      <c r="H45" s="14">
        <f t="shared" si="11"/>
        <v>4.764705882352942</v>
      </c>
      <c r="J45" s="56">
        <v>49</v>
      </c>
      <c r="K45" s="14">
        <f t="shared" si="6"/>
        <v>2.764705882352942</v>
      </c>
      <c r="L45" s="33"/>
      <c r="M45" s="27">
        <v>19</v>
      </c>
      <c r="N45" s="14">
        <f t="shared" si="7"/>
        <v>4.8260869565217384</v>
      </c>
      <c r="P45" s="27">
        <v>49</v>
      </c>
      <c r="Q45" s="14">
        <f t="shared" si="8"/>
        <v>3.499999999999996</v>
      </c>
      <c r="R45" s="27"/>
      <c r="S45" s="27">
        <v>79</v>
      </c>
      <c r="T45" s="14">
        <f t="shared" si="9"/>
        <v>2.1739130434782536</v>
      </c>
    </row>
    <row r="46" spans="1:20" x14ac:dyDescent="0.25">
      <c r="A46" s="27">
        <v>12</v>
      </c>
      <c r="B46" s="14">
        <f t="shared" si="10"/>
        <v>4.5652173913043459</v>
      </c>
      <c r="D46" s="27">
        <v>36</v>
      </c>
      <c r="E46" s="14">
        <f t="shared" si="5"/>
        <v>2.4782608695652142</v>
      </c>
      <c r="F46" s="33"/>
      <c r="G46" s="56">
        <v>16</v>
      </c>
      <c r="H46" s="14">
        <f t="shared" si="11"/>
        <v>4.7058823529411775</v>
      </c>
      <c r="J46" s="56">
        <v>50</v>
      </c>
      <c r="K46" s="14">
        <f t="shared" si="6"/>
        <v>2.7058823529411775</v>
      </c>
      <c r="L46" s="33"/>
      <c r="M46" s="27">
        <v>20</v>
      </c>
      <c r="N46" s="14">
        <f t="shared" si="7"/>
        <v>4.7826086956521729</v>
      </c>
      <c r="P46" s="27">
        <v>50</v>
      </c>
      <c r="Q46" s="14">
        <f t="shared" si="8"/>
        <v>3.4545454545454506</v>
      </c>
      <c r="R46" s="27"/>
      <c r="S46" s="27">
        <v>80</v>
      </c>
      <c r="T46" s="14">
        <f t="shared" si="9"/>
        <v>2.1304347826086882</v>
      </c>
    </row>
    <row r="47" spans="1:20" x14ac:dyDescent="0.25">
      <c r="A47" s="27">
        <v>13</v>
      </c>
      <c r="B47" s="14">
        <f t="shared" si="10"/>
        <v>4.4782608695652151</v>
      </c>
      <c r="D47" s="55">
        <v>37</v>
      </c>
      <c r="E47" s="14">
        <f t="shared" si="5"/>
        <v>2.3913043478260838</v>
      </c>
      <c r="F47" s="33"/>
      <c r="G47" s="56">
        <v>17</v>
      </c>
      <c r="H47" s="14">
        <f t="shared" si="11"/>
        <v>4.647058823529413</v>
      </c>
      <c r="J47" s="56">
        <v>51</v>
      </c>
      <c r="K47" s="14">
        <f t="shared" si="6"/>
        <v>2.647058823529413</v>
      </c>
      <c r="L47" s="33"/>
      <c r="M47" s="27">
        <v>21</v>
      </c>
      <c r="N47" s="14">
        <f t="shared" si="7"/>
        <v>4.7391304347826075</v>
      </c>
      <c r="P47" s="27">
        <v>51</v>
      </c>
      <c r="Q47" s="14">
        <f t="shared" si="8"/>
        <v>3.4090909090909052</v>
      </c>
      <c r="R47" s="27"/>
      <c r="S47" s="27">
        <v>81</v>
      </c>
      <c r="T47" s="14">
        <f t="shared" si="9"/>
        <v>2.0869565217391228</v>
      </c>
    </row>
    <row r="48" spans="1:20" x14ac:dyDescent="0.25">
      <c r="A48" s="27">
        <v>14</v>
      </c>
      <c r="B48" s="14">
        <f t="shared" si="10"/>
        <v>4.3913043478260843</v>
      </c>
      <c r="D48" s="55">
        <v>38</v>
      </c>
      <c r="E48" s="14">
        <f t="shared" si="5"/>
        <v>2.3043478260869534</v>
      </c>
      <c r="F48" s="33"/>
      <c r="G48" s="56">
        <v>18</v>
      </c>
      <c r="H48" s="14">
        <f t="shared" si="11"/>
        <v>4.5882352941176485</v>
      </c>
      <c r="J48" s="56">
        <v>52</v>
      </c>
      <c r="K48" s="14">
        <f t="shared" si="6"/>
        <v>2.5882352941176485</v>
      </c>
      <c r="L48" s="33"/>
      <c r="M48" s="27">
        <v>22</v>
      </c>
      <c r="N48" s="14">
        <f t="shared" si="7"/>
        <v>4.6956521739130421</v>
      </c>
      <c r="P48" s="27">
        <v>52</v>
      </c>
      <c r="Q48" s="14">
        <f t="shared" si="8"/>
        <v>3.3636363636363598</v>
      </c>
      <c r="R48" s="27"/>
      <c r="S48" s="27">
        <v>82</v>
      </c>
      <c r="T48" s="14">
        <f t="shared" si="9"/>
        <v>2.0434782608695574</v>
      </c>
    </row>
    <row r="49" spans="1:20" x14ac:dyDescent="0.25">
      <c r="A49" s="27">
        <v>15</v>
      </c>
      <c r="B49" s="14">
        <f t="shared" si="10"/>
        <v>4.3043478260869534</v>
      </c>
      <c r="D49" s="55">
        <v>39</v>
      </c>
      <c r="E49" s="14">
        <f t="shared" si="5"/>
        <v>2.2173913043478231</v>
      </c>
      <c r="F49" s="33"/>
      <c r="G49" s="56">
        <v>19</v>
      </c>
      <c r="H49" s="14">
        <f t="shared" si="11"/>
        <v>4.529411764705884</v>
      </c>
      <c r="J49" s="56">
        <v>53</v>
      </c>
      <c r="K49" s="14">
        <f t="shared" si="6"/>
        <v>2.529411764705884</v>
      </c>
      <c r="L49" s="33"/>
      <c r="M49" s="27">
        <v>23</v>
      </c>
      <c r="N49" s="14">
        <f t="shared" si="7"/>
        <v>4.6521739130434767</v>
      </c>
      <c r="P49" s="27">
        <v>53</v>
      </c>
      <c r="Q49" s="14">
        <f t="shared" si="8"/>
        <v>3.3181818181818143</v>
      </c>
      <c r="R49" s="27"/>
      <c r="S49" s="40">
        <v>83</v>
      </c>
      <c r="T49" s="32">
        <f t="shared" si="9"/>
        <v>1.9999999999999922</v>
      </c>
    </row>
    <row r="50" spans="1:20" x14ac:dyDescent="0.25">
      <c r="A50" s="27">
        <v>16</v>
      </c>
      <c r="B50" s="14">
        <f t="shared" si="10"/>
        <v>4.2173913043478226</v>
      </c>
      <c r="D50" s="55">
        <v>40</v>
      </c>
      <c r="E50" s="14">
        <f t="shared" si="5"/>
        <v>2.1304347826086927</v>
      </c>
      <c r="F50" s="33"/>
      <c r="G50" s="56">
        <v>20</v>
      </c>
      <c r="H50" s="14">
        <f t="shared" si="11"/>
        <v>4.4705882352941195</v>
      </c>
      <c r="J50" s="56">
        <v>54</v>
      </c>
      <c r="K50" s="14">
        <f t="shared" si="6"/>
        <v>2.4705882352941195</v>
      </c>
      <c r="L50" s="33"/>
      <c r="M50" s="27">
        <v>24</v>
      </c>
      <c r="N50" s="14">
        <f t="shared" si="7"/>
        <v>4.6086956521739113</v>
      </c>
      <c r="P50" s="27">
        <v>54</v>
      </c>
      <c r="Q50" s="14">
        <f t="shared" si="8"/>
        <v>3.2727272727272689</v>
      </c>
      <c r="R50" s="27"/>
      <c r="S50" s="27">
        <v>84</v>
      </c>
      <c r="T50" s="14">
        <f t="shared" ref="T50:T71" si="12">T49-((2-1)/22)</f>
        <v>1.9545454545454468</v>
      </c>
    </row>
    <row r="51" spans="1:20" x14ac:dyDescent="0.25">
      <c r="A51" s="27">
        <v>17</v>
      </c>
      <c r="B51" s="14">
        <f t="shared" si="10"/>
        <v>4.1304347826086918</v>
      </c>
      <c r="D51" s="55">
        <v>41</v>
      </c>
      <c r="E51" s="14">
        <f t="shared" si="5"/>
        <v>2.0434782608695623</v>
      </c>
      <c r="F51" s="33"/>
      <c r="G51" s="56">
        <v>21</v>
      </c>
      <c r="H51" s="14">
        <f t="shared" si="11"/>
        <v>4.411764705882355</v>
      </c>
      <c r="J51" s="56">
        <v>55</v>
      </c>
      <c r="K51" s="14">
        <f t="shared" si="6"/>
        <v>2.411764705882355</v>
      </c>
      <c r="L51" s="33"/>
      <c r="M51" s="27">
        <v>25</v>
      </c>
      <c r="N51" s="14">
        <f t="shared" si="7"/>
        <v>4.5652173913043459</v>
      </c>
      <c r="P51" s="27">
        <v>55</v>
      </c>
      <c r="Q51" s="14">
        <f t="shared" si="8"/>
        <v>3.2272727272727235</v>
      </c>
      <c r="R51" s="27"/>
      <c r="S51" s="27">
        <v>85</v>
      </c>
      <c r="T51" s="14">
        <f t="shared" si="12"/>
        <v>1.9090909090909014</v>
      </c>
    </row>
    <row r="52" spans="1:20" x14ac:dyDescent="0.25">
      <c r="A52" s="27">
        <v>18</v>
      </c>
      <c r="B52" s="14">
        <f t="shared" si="10"/>
        <v>4.043478260869561</v>
      </c>
      <c r="D52" s="55">
        <v>42</v>
      </c>
      <c r="E52" s="14">
        <f t="shared" si="5"/>
        <v>1.9565217391304319</v>
      </c>
      <c r="F52" s="33"/>
      <c r="G52" s="56">
        <v>22</v>
      </c>
      <c r="H52" s="14">
        <f t="shared" si="11"/>
        <v>4.3529411764705905</v>
      </c>
      <c r="J52" s="56">
        <v>56</v>
      </c>
      <c r="K52" s="14">
        <f t="shared" si="6"/>
        <v>2.3529411764705905</v>
      </c>
      <c r="L52" s="33"/>
      <c r="M52" s="27">
        <v>26</v>
      </c>
      <c r="N52" s="14">
        <f t="shared" si="7"/>
        <v>4.5217391304347805</v>
      </c>
      <c r="P52" s="27">
        <v>56</v>
      </c>
      <c r="Q52" s="14">
        <f t="shared" si="8"/>
        <v>3.1818181818181781</v>
      </c>
      <c r="R52" s="27"/>
      <c r="S52" s="27">
        <v>86</v>
      </c>
      <c r="T52" s="14">
        <f t="shared" si="12"/>
        <v>1.863636363636356</v>
      </c>
    </row>
    <row r="53" spans="1:20" x14ac:dyDescent="0.25">
      <c r="A53" s="27">
        <v>19</v>
      </c>
      <c r="B53" s="14">
        <f t="shared" si="10"/>
        <v>3.9565217391304306</v>
      </c>
      <c r="D53" s="55">
        <v>43</v>
      </c>
      <c r="E53" s="14">
        <f t="shared" si="5"/>
        <v>1.8695652173913015</v>
      </c>
      <c r="F53" s="33"/>
      <c r="G53" s="56">
        <v>23</v>
      </c>
      <c r="H53" s="14">
        <f t="shared" si="11"/>
        <v>4.294117647058826</v>
      </c>
      <c r="J53" s="56">
        <v>57</v>
      </c>
      <c r="K53" s="14">
        <f t="shared" si="6"/>
        <v>2.294117647058826</v>
      </c>
      <c r="L53" s="33"/>
      <c r="M53" s="27">
        <v>27</v>
      </c>
      <c r="N53" s="14">
        <f t="shared" si="7"/>
        <v>4.4782608695652151</v>
      </c>
      <c r="P53" s="27">
        <v>57</v>
      </c>
      <c r="Q53" s="14">
        <f t="shared" si="8"/>
        <v>3.1363636363636327</v>
      </c>
      <c r="R53" s="27"/>
      <c r="S53" s="27">
        <v>87</v>
      </c>
      <c r="T53" s="14">
        <f t="shared" si="12"/>
        <v>1.8181818181818106</v>
      </c>
    </row>
    <row r="54" spans="1:20" x14ac:dyDescent="0.25">
      <c r="A54" s="27">
        <v>20</v>
      </c>
      <c r="B54" s="14">
        <f t="shared" si="10"/>
        <v>3.8695652173913002</v>
      </c>
      <c r="D54" s="55">
        <v>44</v>
      </c>
      <c r="E54" s="14">
        <f t="shared" si="5"/>
        <v>1.7826086956521712</v>
      </c>
      <c r="F54" s="33"/>
      <c r="G54" s="56">
        <v>24</v>
      </c>
      <c r="H54" s="14">
        <f t="shared" si="11"/>
        <v>4.2352941176470615</v>
      </c>
      <c r="J54" s="56">
        <v>58</v>
      </c>
      <c r="K54" s="14">
        <f t="shared" si="6"/>
        <v>2.2352941176470615</v>
      </c>
      <c r="L54" s="33"/>
      <c r="M54" s="27">
        <v>28</v>
      </c>
      <c r="N54" s="14">
        <f t="shared" si="7"/>
        <v>4.4347826086956497</v>
      </c>
      <c r="P54" s="27">
        <v>58</v>
      </c>
      <c r="Q54" s="14">
        <f t="shared" si="8"/>
        <v>3.0909090909090873</v>
      </c>
      <c r="R54" s="27"/>
      <c r="S54" s="27">
        <v>88</v>
      </c>
      <c r="T54" s="14">
        <f t="shared" si="12"/>
        <v>1.7727272727272652</v>
      </c>
    </row>
    <row r="55" spans="1:20" x14ac:dyDescent="0.25">
      <c r="A55" s="27">
        <v>21</v>
      </c>
      <c r="B55" s="14">
        <f t="shared" si="10"/>
        <v>3.7826086956521698</v>
      </c>
      <c r="D55" s="55">
        <v>45</v>
      </c>
      <c r="E55" s="14">
        <f t="shared" si="5"/>
        <v>1.6956521739130408</v>
      </c>
      <c r="F55" s="33"/>
      <c r="G55" s="56">
        <v>25</v>
      </c>
      <c r="H55" s="14">
        <f t="shared" si="11"/>
        <v>4.176470588235297</v>
      </c>
      <c r="J55" s="56">
        <v>59</v>
      </c>
      <c r="K55" s="14">
        <f t="shared" si="6"/>
        <v>2.176470588235297</v>
      </c>
      <c r="L55" s="33"/>
      <c r="M55" s="27">
        <v>29</v>
      </c>
      <c r="N55" s="14">
        <f t="shared" si="7"/>
        <v>4.3913043478260843</v>
      </c>
      <c r="P55" s="27">
        <v>59</v>
      </c>
      <c r="Q55" s="14">
        <f t="shared" si="8"/>
        <v>3.0454545454545419</v>
      </c>
      <c r="R55" s="27"/>
      <c r="S55" s="27">
        <v>89</v>
      </c>
      <c r="T55" s="14">
        <f t="shared" si="12"/>
        <v>1.7272727272727197</v>
      </c>
    </row>
    <row r="56" spans="1:20" x14ac:dyDescent="0.25">
      <c r="A56" s="27">
        <v>22</v>
      </c>
      <c r="B56" s="14">
        <f t="shared" si="10"/>
        <v>3.6956521739130395</v>
      </c>
      <c r="D56" s="55">
        <v>46</v>
      </c>
      <c r="E56" s="14">
        <f t="shared" si="5"/>
        <v>1.6086956521739104</v>
      </c>
      <c r="F56" s="33"/>
      <c r="G56" s="56">
        <v>26</v>
      </c>
      <c r="H56" s="14">
        <f t="shared" si="11"/>
        <v>4.1176470588235325</v>
      </c>
      <c r="J56" s="56">
        <v>60</v>
      </c>
      <c r="K56" s="14">
        <f t="shared" si="6"/>
        <v>2.1176470588235325</v>
      </c>
      <c r="L56" s="33"/>
      <c r="M56" s="45">
        <v>30</v>
      </c>
      <c r="N56" s="14">
        <f t="shared" si="7"/>
        <v>4.3478260869565188</v>
      </c>
      <c r="P56" s="40">
        <v>60</v>
      </c>
      <c r="Q56" s="32">
        <f>Q55-((5-4)/22)</f>
        <v>2.9999999999999964</v>
      </c>
      <c r="S56" s="27">
        <v>90</v>
      </c>
      <c r="T56" s="14">
        <f t="shared" si="12"/>
        <v>1.6818181818181743</v>
      </c>
    </row>
    <row r="57" spans="1:20" x14ac:dyDescent="0.25">
      <c r="A57" s="27">
        <v>23</v>
      </c>
      <c r="B57" s="14">
        <f t="shared" si="10"/>
        <v>3.6086956521739091</v>
      </c>
      <c r="D57" s="55">
        <v>47</v>
      </c>
      <c r="E57" s="14">
        <f t="shared" si="5"/>
        <v>1.52173913043478</v>
      </c>
      <c r="F57" s="33"/>
      <c r="G57" s="56">
        <v>27</v>
      </c>
      <c r="H57" s="14">
        <f t="shared" si="11"/>
        <v>4.058823529411768</v>
      </c>
      <c r="J57" s="56">
        <v>61</v>
      </c>
      <c r="K57" s="14">
        <f t="shared" si="6"/>
        <v>2.058823529411768</v>
      </c>
      <c r="L57" s="33"/>
      <c r="M57" s="27">
        <v>31</v>
      </c>
      <c r="N57" s="14">
        <f t="shared" si="7"/>
        <v>4.3043478260869534</v>
      </c>
      <c r="P57" s="27">
        <v>61</v>
      </c>
      <c r="Q57" s="14">
        <f t="shared" ref="Q57:Q70" si="13">Q56-((3-2)/23)</f>
        <v>2.956521739130431</v>
      </c>
      <c r="S57" s="27">
        <v>91</v>
      </c>
      <c r="T57" s="14">
        <f t="shared" si="12"/>
        <v>1.6363636363636289</v>
      </c>
    </row>
    <row r="58" spans="1:20" x14ac:dyDescent="0.25">
      <c r="A58" s="27">
        <v>24</v>
      </c>
      <c r="B58" s="14">
        <f t="shared" si="10"/>
        <v>3.5217391304347787</v>
      </c>
      <c r="D58" s="55">
        <v>48</v>
      </c>
      <c r="E58" s="14">
        <f t="shared" si="5"/>
        <v>1.4347826086956497</v>
      </c>
      <c r="F58" s="33"/>
      <c r="G58" s="40">
        <v>28</v>
      </c>
      <c r="H58" s="41">
        <f t="shared" si="11"/>
        <v>4.0000000000000036</v>
      </c>
      <c r="J58" s="40">
        <v>62</v>
      </c>
      <c r="K58" s="41">
        <f t="shared" si="6"/>
        <v>2.0000000000000036</v>
      </c>
      <c r="L58" s="33"/>
      <c r="M58" s="27">
        <v>32</v>
      </c>
      <c r="N58" s="14">
        <f t="shared" si="7"/>
        <v>4.260869565217388</v>
      </c>
      <c r="P58" s="27">
        <v>62</v>
      </c>
      <c r="Q58" s="14">
        <f t="shared" si="13"/>
        <v>2.9130434782608656</v>
      </c>
      <c r="S58" s="27">
        <v>92</v>
      </c>
      <c r="T58" s="14">
        <f t="shared" si="12"/>
        <v>1.5909090909090835</v>
      </c>
    </row>
    <row r="59" spans="1:20" x14ac:dyDescent="0.25">
      <c r="A59" s="27">
        <v>25</v>
      </c>
      <c r="B59" s="14">
        <f t="shared" si="10"/>
        <v>3.4347826086956483</v>
      </c>
      <c r="D59" s="55">
        <v>49</v>
      </c>
      <c r="E59" s="14">
        <f t="shared" si="5"/>
        <v>1.3478260869565193</v>
      </c>
      <c r="F59" s="33"/>
      <c r="G59" s="56">
        <v>29</v>
      </c>
      <c r="H59" s="14">
        <f t="shared" si="11"/>
        <v>3.9411764705882391</v>
      </c>
      <c r="J59" s="56">
        <v>63</v>
      </c>
      <c r="K59" s="14">
        <f t="shared" si="6"/>
        <v>1.9411764705882388</v>
      </c>
      <c r="L59" s="33"/>
      <c r="M59" s="27">
        <v>33</v>
      </c>
      <c r="N59" s="14">
        <f t="shared" si="7"/>
        <v>4.2173913043478226</v>
      </c>
      <c r="P59" s="27">
        <v>63</v>
      </c>
      <c r="Q59" s="14">
        <f t="shared" si="13"/>
        <v>2.8695652173913002</v>
      </c>
      <c r="S59" s="27">
        <v>93</v>
      </c>
      <c r="T59" s="14">
        <f t="shared" si="12"/>
        <v>1.5454545454545381</v>
      </c>
    </row>
    <row r="60" spans="1:20" x14ac:dyDescent="0.25">
      <c r="A60" s="27">
        <v>26</v>
      </c>
      <c r="B60" s="14">
        <f t="shared" si="10"/>
        <v>3.347826086956518</v>
      </c>
      <c r="D60" s="55">
        <v>50</v>
      </c>
      <c r="E60" s="14">
        <f t="shared" si="5"/>
        <v>1.2608695652173889</v>
      </c>
      <c r="F60" s="33"/>
      <c r="G60" s="56">
        <v>30</v>
      </c>
      <c r="H60" s="14">
        <f t="shared" si="11"/>
        <v>3.8823529411764746</v>
      </c>
      <c r="J60" s="56">
        <v>64</v>
      </c>
      <c r="K60" s="14">
        <f t="shared" si="6"/>
        <v>1.8823529411764741</v>
      </c>
      <c r="L60" s="33"/>
      <c r="M60" s="27">
        <v>34</v>
      </c>
      <c r="N60" s="14">
        <f t="shared" si="7"/>
        <v>4.1739130434782572</v>
      </c>
      <c r="P60" s="27">
        <v>64</v>
      </c>
      <c r="Q60" s="14">
        <f t="shared" si="13"/>
        <v>2.8260869565217348</v>
      </c>
      <c r="S60" s="27">
        <v>94</v>
      </c>
      <c r="T60" s="14">
        <f t="shared" si="12"/>
        <v>1.4999999999999927</v>
      </c>
    </row>
    <row r="61" spans="1:20" x14ac:dyDescent="0.25">
      <c r="A61" s="27">
        <v>27</v>
      </c>
      <c r="B61" s="14">
        <f t="shared" si="10"/>
        <v>3.2608695652173876</v>
      </c>
      <c r="D61" s="55">
        <v>51</v>
      </c>
      <c r="E61" s="14">
        <f t="shared" si="5"/>
        <v>1.1739130434782585</v>
      </c>
      <c r="F61" s="33"/>
      <c r="G61" s="56">
        <v>31</v>
      </c>
      <c r="H61" s="14">
        <f t="shared" si="11"/>
        <v>3.8235294117647101</v>
      </c>
      <c r="J61" s="56">
        <v>65</v>
      </c>
      <c r="K61" s="14">
        <f t="shared" si="6"/>
        <v>1.8235294117647094</v>
      </c>
      <c r="L61" s="33"/>
      <c r="M61" s="27">
        <v>35</v>
      </c>
      <c r="N61" s="14">
        <f t="shared" si="7"/>
        <v>4.1304347826086918</v>
      </c>
      <c r="P61" s="27">
        <v>65</v>
      </c>
      <c r="Q61" s="14">
        <f t="shared" si="13"/>
        <v>2.7826086956521694</v>
      </c>
      <c r="S61" s="27">
        <v>95</v>
      </c>
      <c r="T61" s="14">
        <f t="shared" si="12"/>
        <v>1.4545454545454473</v>
      </c>
    </row>
    <row r="62" spans="1:20" x14ac:dyDescent="0.25">
      <c r="A62" s="27">
        <v>28</v>
      </c>
      <c r="B62" s="14">
        <f t="shared" si="10"/>
        <v>3.1739130434782572</v>
      </c>
      <c r="D62" s="55">
        <v>52</v>
      </c>
      <c r="E62" s="14">
        <f t="shared" si="5"/>
        <v>1.0869565217391282</v>
      </c>
      <c r="F62" s="33"/>
      <c r="G62" s="56">
        <v>32</v>
      </c>
      <c r="H62" s="14">
        <f t="shared" si="11"/>
        <v>3.7647058823529456</v>
      </c>
      <c r="J62" s="56">
        <v>66</v>
      </c>
      <c r="K62" s="14">
        <f t="shared" si="6"/>
        <v>1.7647058823529447</v>
      </c>
      <c r="L62" s="33"/>
      <c r="M62" s="27">
        <v>36</v>
      </c>
      <c r="N62" s="14">
        <f t="shared" si="7"/>
        <v>4.0869565217391264</v>
      </c>
      <c r="P62" s="27">
        <v>66</v>
      </c>
      <c r="Q62" s="14">
        <f t="shared" si="13"/>
        <v>2.739130434782604</v>
      </c>
      <c r="S62" s="27">
        <v>96</v>
      </c>
      <c r="T62" s="14">
        <f t="shared" si="12"/>
        <v>1.4090909090909018</v>
      </c>
    </row>
    <row r="63" spans="1:20" x14ac:dyDescent="0.25">
      <c r="A63" s="27">
        <v>29</v>
      </c>
      <c r="B63" s="14">
        <f t="shared" si="10"/>
        <v>3.0869565217391268</v>
      </c>
      <c r="D63" s="47" t="s">
        <v>68</v>
      </c>
      <c r="E63" s="41">
        <f t="shared" si="5"/>
        <v>0.99999999999999778</v>
      </c>
      <c r="F63" s="33"/>
      <c r="G63" s="56">
        <v>33</v>
      </c>
      <c r="H63" s="14">
        <f t="shared" si="11"/>
        <v>3.7058823529411811</v>
      </c>
      <c r="J63" s="56">
        <v>67</v>
      </c>
      <c r="K63" s="14">
        <f t="shared" si="6"/>
        <v>1.70588235294118</v>
      </c>
      <c r="L63" s="33"/>
      <c r="M63" s="27">
        <v>37</v>
      </c>
      <c r="N63" s="14">
        <f t="shared" si="7"/>
        <v>4.043478260869561</v>
      </c>
      <c r="P63" s="27">
        <v>67</v>
      </c>
      <c r="Q63" s="14">
        <f t="shared" si="13"/>
        <v>2.6956521739130386</v>
      </c>
      <c r="S63" s="27">
        <v>97</v>
      </c>
      <c r="T63" s="14">
        <f t="shared" si="12"/>
        <v>1.3636363636363564</v>
      </c>
    </row>
    <row r="64" spans="1:20" x14ac:dyDescent="0.25">
      <c r="A64" s="40">
        <v>30</v>
      </c>
      <c r="B64" s="41">
        <f t="shared" si="10"/>
        <v>2.9999999999999964</v>
      </c>
      <c r="F64" s="33"/>
      <c r="G64" s="56">
        <v>34</v>
      </c>
      <c r="H64" s="14">
        <f t="shared" si="11"/>
        <v>3.6470588235294166</v>
      </c>
      <c r="J64" s="56">
        <v>68</v>
      </c>
      <c r="K64" s="14">
        <f t="shared" si="6"/>
        <v>1.6470588235294152</v>
      </c>
      <c r="L64" s="33"/>
      <c r="M64" s="40">
        <v>38</v>
      </c>
      <c r="N64" s="32">
        <f t="shared" si="7"/>
        <v>3.9999999999999956</v>
      </c>
      <c r="P64" s="27">
        <v>68</v>
      </c>
      <c r="Q64" s="14">
        <f t="shared" si="13"/>
        <v>2.6521739130434732</v>
      </c>
      <c r="S64" s="27">
        <v>98</v>
      </c>
      <c r="T64" s="14">
        <f t="shared" si="12"/>
        <v>1.318181818181811</v>
      </c>
    </row>
    <row r="65" spans="6:20" x14ac:dyDescent="0.25">
      <c r="F65" s="33"/>
      <c r="G65" s="56">
        <v>35</v>
      </c>
      <c r="H65" s="14">
        <f t="shared" si="11"/>
        <v>3.5882352941176521</v>
      </c>
      <c r="J65" s="56">
        <v>69</v>
      </c>
      <c r="K65" s="14">
        <f t="shared" si="6"/>
        <v>1.5882352941176505</v>
      </c>
      <c r="L65" s="33"/>
      <c r="M65" s="27">
        <v>39</v>
      </c>
      <c r="N65" s="14">
        <f t="shared" ref="N65:N70" si="14">N64-((4-3)/22)</f>
        <v>3.9545454545454501</v>
      </c>
      <c r="P65" s="27">
        <v>69</v>
      </c>
      <c r="Q65" s="14">
        <f t="shared" si="13"/>
        <v>2.6086956521739078</v>
      </c>
      <c r="S65" s="27">
        <v>99</v>
      </c>
      <c r="T65" s="14">
        <f t="shared" si="12"/>
        <v>1.2727272727272656</v>
      </c>
    </row>
    <row r="66" spans="6:20" x14ac:dyDescent="0.25">
      <c r="F66" s="33"/>
      <c r="G66" s="56">
        <v>36</v>
      </c>
      <c r="H66" s="14">
        <f t="shared" si="11"/>
        <v>3.5294117647058876</v>
      </c>
      <c r="J66" s="56">
        <v>70</v>
      </c>
      <c r="K66" s="14">
        <f t="shared" si="6"/>
        <v>1.5294117647058858</v>
      </c>
      <c r="L66" s="33"/>
      <c r="M66" s="27">
        <v>40</v>
      </c>
      <c r="N66" s="14">
        <f t="shared" si="14"/>
        <v>3.9090909090909047</v>
      </c>
      <c r="P66" s="27">
        <v>70</v>
      </c>
      <c r="Q66" s="14">
        <f t="shared" si="13"/>
        <v>2.5652173913043423</v>
      </c>
      <c r="S66" s="27">
        <v>100</v>
      </c>
      <c r="T66" s="14">
        <f t="shared" si="12"/>
        <v>1.2272727272727202</v>
      </c>
    </row>
    <row r="67" spans="6:20" x14ac:dyDescent="0.25">
      <c r="F67" s="33"/>
      <c r="G67" s="56">
        <v>37</v>
      </c>
      <c r="H67" s="14">
        <f t="shared" si="11"/>
        <v>3.4705882352941231</v>
      </c>
      <c r="J67" s="56">
        <v>71</v>
      </c>
      <c r="K67" s="14">
        <f t="shared" si="6"/>
        <v>1.4705882352941211</v>
      </c>
      <c r="L67" s="33"/>
      <c r="M67" s="27">
        <v>41</v>
      </c>
      <c r="N67" s="14">
        <f t="shared" si="14"/>
        <v>3.8636363636363593</v>
      </c>
      <c r="P67" s="27">
        <v>71</v>
      </c>
      <c r="Q67" s="14">
        <f t="shared" si="13"/>
        <v>2.5217391304347769</v>
      </c>
      <c r="S67" s="27">
        <v>101</v>
      </c>
      <c r="T67" s="14">
        <f t="shared" si="12"/>
        <v>1.1818181818181748</v>
      </c>
    </row>
    <row r="68" spans="6:20" x14ac:dyDescent="0.25">
      <c r="F68" s="33"/>
      <c r="G68" s="56">
        <v>38</v>
      </c>
      <c r="H68" s="14">
        <f t="shared" si="11"/>
        <v>3.4117647058823586</v>
      </c>
      <c r="J68" s="56">
        <v>72</v>
      </c>
      <c r="K68" s="14">
        <f t="shared" si="6"/>
        <v>1.4117647058823564</v>
      </c>
      <c r="L68" s="33"/>
      <c r="M68" s="27">
        <v>42</v>
      </c>
      <c r="N68" s="14">
        <f t="shared" si="14"/>
        <v>3.8181818181818139</v>
      </c>
      <c r="P68" s="27">
        <v>72</v>
      </c>
      <c r="Q68" s="14">
        <f t="shared" si="13"/>
        <v>2.4782608695652115</v>
      </c>
      <c r="S68" s="27">
        <v>102</v>
      </c>
      <c r="T68" s="14">
        <f t="shared" si="12"/>
        <v>1.1363636363636294</v>
      </c>
    </row>
    <row r="69" spans="6:20" x14ac:dyDescent="0.25">
      <c r="F69" s="33"/>
      <c r="G69" s="56">
        <v>39</v>
      </c>
      <c r="H69" s="14">
        <f t="shared" si="11"/>
        <v>3.3529411764705941</v>
      </c>
      <c r="J69" s="56">
        <v>73</v>
      </c>
      <c r="K69" s="14">
        <f t="shared" si="6"/>
        <v>1.3529411764705916</v>
      </c>
      <c r="L69" s="33"/>
      <c r="M69" s="27">
        <v>43</v>
      </c>
      <c r="N69" s="14">
        <f t="shared" si="14"/>
        <v>3.7727272727272685</v>
      </c>
      <c r="P69" s="27">
        <v>73</v>
      </c>
      <c r="Q69" s="14">
        <f t="shared" si="13"/>
        <v>2.4347826086956461</v>
      </c>
      <c r="S69" s="27">
        <v>103</v>
      </c>
      <c r="T69" s="14">
        <f t="shared" si="12"/>
        <v>1.0909090909090839</v>
      </c>
    </row>
    <row r="70" spans="6:20" x14ac:dyDescent="0.25">
      <c r="F70" s="33"/>
      <c r="G70" s="56">
        <v>40</v>
      </c>
      <c r="H70" s="14">
        <f t="shared" si="11"/>
        <v>3.2941176470588296</v>
      </c>
      <c r="J70" s="56">
        <v>74</v>
      </c>
      <c r="K70" s="14">
        <f t="shared" si="6"/>
        <v>1.2941176470588269</v>
      </c>
      <c r="L70" s="33"/>
      <c r="M70" s="27">
        <v>44</v>
      </c>
      <c r="N70" s="14">
        <f t="shared" si="14"/>
        <v>3.7272727272727231</v>
      </c>
      <c r="P70" s="27">
        <v>74</v>
      </c>
      <c r="Q70" s="14">
        <f t="shared" si="13"/>
        <v>2.3913043478260807</v>
      </c>
      <c r="S70" s="27">
        <v>104</v>
      </c>
      <c r="T70" s="14">
        <f t="shared" si="12"/>
        <v>1.0454545454545385</v>
      </c>
    </row>
    <row r="71" spans="6:20" x14ac:dyDescent="0.25">
      <c r="F71" s="33"/>
      <c r="G71" s="56">
        <v>41</v>
      </c>
      <c r="H71" s="14">
        <f t="shared" si="11"/>
        <v>3.2352941176470651</v>
      </c>
      <c r="J71" s="56">
        <v>75</v>
      </c>
      <c r="K71" s="14">
        <f t="shared" si="6"/>
        <v>1.2352941176470622</v>
      </c>
      <c r="L71" s="33"/>
      <c r="S71" s="49" t="s">
        <v>69</v>
      </c>
      <c r="T71" s="32">
        <f t="shared" si="12"/>
        <v>0.99999999999999312</v>
      </c>
    </row>
    <row r="72" spans="6:20" x14ac:dyDescent="0.25">
      <c r="F72" s="33"/>
      <c r="G72" s="56">
        <v>42</v>
      </c>
      <c r="H72" s="14">
        <f t="shared" si="11"/>
        <v>3.1764705882353006</v>
      </c>
      <c r="J72" s="56">
        <v>76</v>
      </c>
      <c r="K72" s="14">
        <f t="shared" si="6"/>
        <v>1.1764705882352975</v>
      </c>
      <c r="L72" s="33"/>
    </row>
    <row r="73" spans="6:20" x14ac:dyDescent="0.25">
      <c r="F73" s="33"/>
      <c r="G73" s="56">
        <v>43</v>
      </c>
      <c r="H73" s="14">
        <f t="shared" si="11"/>
        <v>3.1176470588235361</v>
      </c>
      <c r="J73" s="56">
        <v>77</v>
      </c>
      <c r="K73" s="14">
        <f t="shared" si="6"/>
        <v>1.1176470588235328</v>
      </c>
      <c r="L73" s="33"/>
    </row>
    <row r="74" spans="6:20" x14ac:dyDescent="0.25">
      <c r="F74" s="33"/>
      <c r="G74" s="56">
        <v>44</v>
      </c>
      <c r="H74" s="14">
        <f t="shared" si="11"/>
        <v>3.0588235294117716</v>
      </c>
      <c r="J74" s="56">
        <v>78</v>
      </c>
      <c r="K74" s="14">
        <f t="shared" si="6"/>
        <v>1.058823529411768</v>
      </c>
      <c r="L74" s="33"/>
    </row>
    <row r="75" spans="6:20" x14ac:dyDescent="0.25">
      <c r="F75" s="33"/>
      <c r="J75" s="40" t="s">
        <v>89</v>
      </c>
      <c r="K75" s="41">
        <f t="shared" si="6"/>
        <v>1.0000000000000033</v>
      </c>
      <c r="L75" s="33"/>
    </row>
    <row r="86" spans="2:14" x14ac:dyDescent="0.25">
      <c r="N86" s="27"/>
    </row>
    <row r="88" spans="2:14" x14ac:dyDescent="0.25">
      <c r="B88" s="14"/>
    </row>
    <row r="89" spans="2:14" x14ac:dyDescent="0.25">
      <c r="B89" s="14"/>
    </row>
    <row r="90" spans="2:14" x14ac:dyDescent="0.25">
      <c r="B90" s="14"/>
    </row>
    <row r="91" spans="2:14" x14ac:dyDescent="0.25">
      <c r="B91" s="14"/>
    </row>
  </sheetData>
  <mergeCells count="10">
    <mergeCell ref="A39:E39"/>
    <mergeCell ref="M39:T39"/>
    <mergeCell ref="C1:L1"/>
    <mergeCell ref="A3:B3"/>
    <mergeCell ref="D3:E3"/>
    <mergeCell ref="J3:K3"/>
    <mergeCell ref="M3:N3"/>
    <mergeCell ref="G3:H3"/>
    <mergeCell ref="P3:Q3"/>
    <mergeCell ref="G39:K39"/>
  </mergeCells>
  <pageMargins left="0.7" right="0.7" top="0.75" bottom="0.5" header="0.3" footer="0.3"/>
  <pageSetup paperSize="258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41"/>
  <sheetViews>
    <sheetView workbookViewId="0">
      <selection activeCell="A9" sqref="A9"/>
    </sheetView>
  </sheetViews>
  <sheetFormatPr defaultRowHeight="15" x14ac:dyDescent="0.25"/>
  <cols>
    <col min="1" max="1" width="10.625" customWidth="1"/>
    <col min="2" max="2" width="11" customWidth="1"/>
    <col min="3" max="3" width="1.375" customWidth="1"/>
    <col min="5" max="5" width="11.25" customWidth="1"/>
    <col min="6" max="6" width="1.75" customWidth="1"/>
    <col min="9" max="9" width="1.125" customWidth="1"/>
    <col min="11" max="11" width="10.25" customWidth="1"/>
    <col min="12" max="12" width="11.25" customWidth="1"/>
    <col min="13" max="14" width="14.125" customWidth="1"/>
  </cols>
  <sheetData>
    <row r="1" spans="1:14" x14ac:dyDescent="0.25">
      <c r="B1" s="71" t="s">
        <v>70</v>
      </c>
      <c r="C1" s="71"/>
      <c r="D1" s="71"/>
      <c r="E1" s="71"/>
      <c r="F1" s="71"/>
      <c r="G1" s="71"/>
      <c r="H1" s="71"/>
      <c r="I1" s="71"/>
      <c r="J1" s="71"/>
    </row>
    <row r="2" spans="1:14" ht="22.5" customHeight="1" x14ac:dyDescent="0.25">
      <c r="A2" s="51" t="s">
        <v>71</v>
      </c>
      <c r="B2" s="52" t="s">
        <v>56</v>
      </c>
      <c r="D2" s="51" t="s">
        <v>71</v>
      </c>
      <c r="E2" s="52" t="s">
        <v>56</v>
      </c>
      <c r="G2" s="51" t="s">
        <v>71</v>
      </c>
      <c r="H2" s="52" t="s">
        <v>56</v>
      </c>
      <c r="J2" s="51" t="s">
        <v>71</v>
      </c>
      <c r="K2" s="52" t="s">
        <v>56</v>
      </c>
    </row>
    <row r="3" spans="1:14" ht="3.75" customHeight="1" x14ac:dyDescent="0.25">
      <c r="A3" s="51"/>
      <c r="B3" s="52"/>
      <c r="D3" s="51"/>
      <c r="E3" s="52"/>
      <c r="G3" s="51"/>
      <c r="H3" s="52"/>
      <c r="J3" s="51"/>
      <c r="K3" s="52"/>
    </row>
    <row r="4" spans="1:14" ht="15" customHeight="1" x14ac:dyDescent="0.25">
      <c r="A4" s="40">
        <v>100</v>
      </c>
      <c r="B4" s="40">
        <v>5</v>
      </c>
      <c r="D4" s="27">
        <v>70</v>
      </c>
      <c r="E4" s="14">
        <f>SUM(B33-(4-3)/20)</f>
        <v>3.9500000000000046</v>
      </c>
      <c r="G4" s="27">
        <v>50</v>
      </c>
      <c r="H4" s="14">
        <f>SUM(E23-(3-2)/20)</f>
        <v>2.9500000000000082</v>
      </c>
      <c r="J4" s="27">
        <v>30</v>
      </c>
      <c r="K4" s="14">
        <f>SUM(H23-(2-1)/11)</f>
        <v>1.9090909090909207</v>
      </c>
      <c r="M4" s="75" t="s">
        <v>72</v>
      </c>
      <c r="N4" s="75"/>
    </row>
    <row r="5" spans="1:14" x14ac:dyDescent="0.25">
      <c r="A5" s="27">
        <v>99</v>
      </c>
      <c r="B5" s="14">
        <f>SUM(B4-(5-4)/29)</f>
        <v>4.9655172413793105</v>
      </c>
      <c r="D5" s="27">
        <v>69</v>
      </c>
      <c r="E5" s="14">
        <f t="shared" ref="E5:E23" si="0">SUM(E4-(4-3)/20)</f>
        <v>3.9000000000000048</v>
      </c>
      <c r="G5" s="27">
        <v>49</v>
      </c>
      <c r="H5" s="14">
        <f t="shared" ref="H5:H23" si="1">SUM(H4-(3-2)/20)</f>
        <v>2.9000000000000083</v>
      </c>
      <c r="J5" s="27">
        <v>29</v>
      </c>
      <c r="K5" s="14">
        <f t="shared" ref="K5:K14" si="2">SUM(K4-(2-1)/11)</f>
        <v>1.8181818181818299</v>
      </c>
      <c r="M5" s="75"/>
      <c r="N5" s="75"/>
    </row>
    <row r="6" spans="1:14" x14ac:dyDescent="0.25">
      <c r="A6" s="27">
        <v>98</v>
      </c>
      <c r="B6" s="14">
        <f t="shared" ref="B6:B33" si="3">SUM(B5-(5-4)/29)</f>
        <v>4.931034482758621</v>
      </c>
      <c r="D6" s="27">
        <v>68</v>
      </c>
      <c r="E6" s="14">
        <f t="shared" si="0"/>
        <v>3.850000000000005</v>
      </c>
      <c r="G6" s="27">
        <v>48</v>
      </c>
      <c r="H6" s="14">
        <f t="shared" si="1"/>
        <v>2.8500000000000085</v>
      </c>
      <c r="J6" s="27">
        <v>28</v>
      </c>
      <c r="K6" s="14">
        <f t="shared" si="2"/>
        <v>1.7272727272727391</v>
      </c>
      <c r="M6" s="35" t="s">
        <v>73</v>
      </c>
      <c r="N6" s="56">
        <v>5</v>
      </c>
    </row>
    <row r="7" spans="1:14" x14ac:dyDescent="0.25">
      <c r="A7" s="27">
        <v>97</v>
      </c>
      <c r="B7" s="14">
        <f t="shared" si="3"/>
        <v>4.8965517241379315</v>
      </c>
      <c r="D7" s="27">
        <v>67</v>
      </c>
      <c r="E7" s="14">
        <f t="shared" si="0"/>
        <v>3.8000000000000052</v>
      </c>
      <c r="G7" s="27">
        <v>47</v>
      </c>
      <c r="H7" s="14">
        <f t="shared" si="1"/>
        <v>2.8000000000000087</v>
      </c>
      <c r="J7" s="27">
        <v>27</v>
      </c>
      <c r="K7" s="14">
        <f t="shared" si="2"/>
        <v>1.6363636363636482</v>
      </c>
      <c r="M7" s="56">
        <v>1</v>
      </c>
      <c r="N7" s="56">
        <v>4.5</v>
      </c>
    </row>
    <row r="8" spans="1:14" x14ac:dyDescent="0.25">
      <c r="A8" s="27">
        <v>96</v>
      </c>
      <c r="B8" s="14">
        <f t="shared" si="3"/>
        <v>4.862068965517242</v>
      </c>
      <c r="D8" s="27">
        <v>66</v>
      </c>
      <c r="E8" s="14">
        <f t="shared" si="0"/>
        <v>3.7500000000000053</v>
      </c>
      <c r="G8" s="27">
        <v>46</v>
      </c>
      <c r="H8" s="14">
        <f t="shared" si="1"/>
        <v>2.7500000000000089</v>
      </c>
      <c r="J8" s="27">
        <v>26</v>
      </c>
      <c r="K8" s="14">
        <f t="shared" si="2"/>
        <v>1.5454545454545574</v>
      </c>
      <c r="M8" s="56">
        <v>2</v>
      </c>
      <c r="N8" s="56">
        <v>4</v>
      </c>
    </row>
    <row r="9" spans="1:14" x14ac:dyDescent="0.25">
      <c r="A9" s="27">
        <v>95</v>
      </c>
      <c r="B9" s="14">
        <f t="shared" si="3"/>
        <v>4.8275862068965525</v>
      </c>
      <c r="D9" s="27">
        <v>65</v>
      </c>
      <c r="E9" s="14">
        <f t="shared" si="0"/>
        <v>3.7000000000000055</v>
      </c>
      <c r="G9" s="27">
        <v>45</v>
      </c>
      <c r="H9" s="14">
        <f t="shared" si="1"/>
        <v>2.7000000000000091</v>
      </c>
      <c r="J9" s="27">
        <v>25</v>
      </c>
      <c r="K9" s="14">
        <f t="shared" si="2"/>
        <v>1.4545454545454666</v>
      </c>
      <c r="M9" s="56">
        <v>3</v>
      </c>
      <c r="N9" s="56">
        <v>3</v>
      </c>
    </row>
    <row r="10" spans="1:14" x14ac:dyDescent="0.25">
      <c r="A10" s="27">
        <v>94</v>
      </c>
      <c r="B10" s="14">
        <f t="shared" si="3"/>
        <v>4.793103448275863</v>
      </c>
      <c r="D10" s="27">
        <v>64</v>
      </c>
      <c r="E10" s="14">
        <f t="shared" si="0"/>
        <v>3.6500000000000057</v>
      </c>
      <c r="G10" s="27">
        <v>44</v>
      </c>
      <c r="H10" s="14">
        <f t="shared" si="1"/>
        <v>2.6500000000000092</v>
      </c>
      <c r="J10" s="27">
        <v>24</v>
      </c>
      <c r="K10" s="14">
        <f t="shared" si="2"/>
        <v>1.3636363636363757</v>
      </c>
      <c r="M10" s="56">
        <v>4</v>
      </c>
      <c r="N10" s="56">
        <v>2</v>
      </c>
    </row>
    <row r="11" spans="1:14" x14ac:dyDescent="0.25">
      <c r="A11" s="27">
        <v>93</v>
      </c>
      <c r="B11" s="14">
        <f t="shared" si="3"/>
        <v>4.7586206896551735</v>
      </c>
      <c r="D11" s="27">
        <v>63</v>
      </c>
      <c r="E11" s="14">
        <f t="shared" si="0"/>
        <v>3.6000000000000059</v>
      </c>
      <c r="G11" s="27">
        <v>43</v>
      </c>
      <c r="H11" s="14">
        <f t="shared" si="1"/>
        <v>2.6000000000000094</v>
      </c>
      <c r="J11" s="27">
        <v>23</v>
      </c>
      <c r="K11" s="14">
        <f t="shared" si="2"/>
        <v>1.2727272727272849</v>
      </c>
      <c r="M11" s="35" t="s">
        <v>74</v>
      </c>
      <c r="N11" s="56">
        <v>2</v>
      </c>
    </row>
    <row r="12" spans="1:14" x14ac:dyDescent="0.25">
      <c r="A12" s="27">
        <v>92</v>
      </c>
      <c r="B12" s="14">
        <f t="shared" si="3"/>
        <v>4.724137931034484</v>
      </c>
      <c r="D12" s="27">
        <v>62</v>
      </c>
      <c r="E12" s="14">
        <f t="shared" si="0"/>
        <v>3.550000000000006</v>
      </c>
      <c r="G12" s="27">
        <v>42</v>
      </c>
      <c r="H12" s="14">
        <f t="shared" si="1"/>
        <v>2.5500000000000096</v>
      </c>
      <c r="J12" s="27">
        <v>22</v>
      </c>
      <c r="K12" s="14">
        <f t="shared" si="2"/>
        <v>1.1818181818181941</v>
      </c>
    </row>
    <row r="13" spans="1:14" x14ac:dyDescent="0.25">
      <c r="A13" s="27">
        <v>91</v>
      </c>
      <c r="B13" s="14">
        <f t="shared" si="3"/>
        <v>4.6896551724137945</v>
      </c>
      <c r="D13" s="27">
        <v>61</v>
      </c>
      <c r="E13" s="14">
        <f t="shared" si="0"/>
        <v>3.5000000000000062</v>
      </c>
      <c r="G13" s="27">
        <v>41</v>
      </c>
      <c r="H13" s="14">
        <f t="shared" si="1"/>
        <v>2.5000000000000098</v>
      </c>
      <c r="J13" s="27">
        <v>21</v>
      </c>
      <c r="K13" s="14">
        <f t="shared" si="2"/>
        <v>1.0909090909091033</v>
      </c>
    </row>
    <row r="14" spans="1:14" x14ac:dyDescent="0.25">
      <c r="A14" s="27">
        <v>90</v>
      </c>
      <c r="B14" s="14">
        <f t="shared" si="3"/>
        <v>4.655172413793105</v>
      </c>
      <c r="D14" s="27">
        <v>60</v>
      </c>
      <c r="E14" s="14">
        <f t="shared" si="0"/>
        <v>3.4500000000000064</v>
      </c>
      <c r="G14" s="27">
        <v>40</v>
      </c>
      <c r="H14" s="14">
        <f t="shared" si="1"/>
        <v>2.4500000000000099</v>
      </c>
      <c r="J14" s="40">
        <v>20</v>
      </c>
      <c r="K14" s="41">
        <f t="shared" si="2"/>
        <v>1.0000000000000124</v>
      </c>
    </row>
    <row r="15" spans="1:14" x14ac:dyDescent="0.25">
      <c r="A15" s="27">
        <v>89</v>
      </c>
      <c r="B15" s="14">
        <f t="shared" si="3"/>
        <v>4.6206896551724155</v>
      </c>
      <c r="D15" s="27">
        <v>59</v>
      </c>
      <c r="E15" s="14">
        <f t="shared" si="0"/>
        <v>3.4000000000000066</v>
      </c>
      <c r="G15" s="27">
        <v>39</v>
      </c>
      <c r="H15" s="14">
        <f t="shared" si="1"/>
        <v>2.4000000000000101</v>
      </c>
    </row>
    <row r="16" spans="1:14" x14ac:dyDescent="0.25">
      <c r="A16" s="27">
        <v>88</v>
      </c>
      <c r="B16" s="14">
        <f t="shared" si="3"/>
        <v>4.586206896551726</v>
      </c>
      <c r="D16" s="27">
        <v>58</v>
      </c>
      <c r="E16" s="14">
        <f t="shared" si="0"/>
        <v>3.3500000000000068</v>
      </c>
      <c r="G16" s="27">
        <v>38</v>
      </c>
      <c r="H16" s="14">
        <f t="shared" si="1"/>
        <v>2.3500000000000103</v>
      </c>
    </row>
    <row r="17" spans="1:8" x14ac:dyDescent="0.25">
      <c r="A17" s="27">
        <v>87</v>
      </c>
      <c r="B17" s="14">
        <f t="shared" si="3"/>
        <v>4.5517241379310365</v>
      </c>
      <c r="D17" s="27">
        <v>57</v>
      </c>
      <c r="E17" s="14">
        <f t="shared" si="0"/>
        <v>3.3000000000000069</v>
      </c>
      <c r="G17" s="27">
        <v>37</v>
      </c>
      <c r="H17" s="14">
        <f t="shared" si="1"/>
        <v>2.3000000000000105</v>
      </c>
    </row>
    <row r="18" spans="1:8" x14ac:dyDescent="0.25">
      <c r="A18" s="27">
        <v>86</v>
      </c>
      <c r="B18" s="14">
        <f t="shared" si="3"/>
        <v>4.517241379310347</v>
      </c>
      <c r="D18" s="27">
        <v>56</v>
      </c>
      <c r="E18" s="14">
        <f t="shared" si="0"/>
        <v>3.2500000000000071</v>
      </c>
      <c r="G18" s="27">
        <v>36</v>
      </c>
      <c r="H18" s="14">
        <f t="shared" si="1"/>
        <v>2.2500000000000107</v>
      </c>
    </row>
    <row r="19" spans="1:8" x14ac:dyDescent="0.25">
      <c r="A19" s="27">
        <v>85</v>
      </c>
      <c r="B19" s="14">
        <f t="shared" si="3"/>
        <v>4.4827586206896575</v>
      </c>
      <c r="D19" s="27">
        <v>55</v>
      </c>
      <c r="E19" s="14">
        <f t="shared" si="0"/>
        <v>3.2000000000000073</v>
      </c>
      <c r="G19" s="27">
        <v>35</v>
      </c>
      <c r="H19" s="14">
        <f t="shared" si="1"/>
        <v>2.2000000000000108</v>
      </c>
    </row>
    <row r="20" spans="1:8" x14ac:dyDescent="0.25">
      <c r="A20" s="27">
        <v>84</v>
      </c>
      <c r="B20" s="14">
        <f t="shared" si="3"/>
        <v>4.448275862068968</v>
      </c>
      <c r="D20" s="27">
        <v>54</v>
      </c>
      <c r="E20" s="14">
        <f t="shared" si="0"/>
        <v>3.1500000000000075</v>
      </c>
      <c r="G20" s="27">
        <v>34</v>
      </c>
      <c r="H20" s="14">
        <f t="shared" si="1"/>
        <v>2.150000000000011</v>
      </c>
    </row>
    <row r="21" spans="1:8" x14ac:dyDescent="0.25">
      <c r="A21" s="27">
        <v>83</v>
      </c>
      <c r="B21" s="14">
        <f t="shared" si="3"/>
        <v>4.4137931034482785</v>
      </c>
      <c r="D21" s="27">
        <v>53</v>
      </c>
      <c r="E21" s="14">
        <f t="shared" si="0"/>
        <v>3.1000000000000076</v>
      </c>
      <c r="G21" s="27">
        <v>33</v>
      </c>
      <c r="H21" s="14">
        <f t="shared" si="1"/>
        <v>2.1000000000000112</v>
      </c>
    </row>
    <row r="22" spans="1:8" x14ac:dyDescent="0.25">
      <c r="A22" s="27">
        <v>82</v>
      </c>
      <c r="B22" s="14">
        <f t="shared" si="3"/>
        <v>4.379310344827589</v>
      </c>
      <c r="D22" s="27">
        <v>52</v>
      </c>
      <c r="E22" s="14">
        <f t="shared" si="0"/>
        <v>3.0500000000000078</v>
      </c>
      <c r="G22" s="27">
        <v>32</v>
      </c>
      <c r="H22" s="14">
        <f t="shared" si="1"/>
        <v>2.0500000000000114</v>
      </c>
    </row>
    <row r="23" spans="1:8" x14ac:dyDescent="0.25">
      <c r="A23" s="27">
        <v>81</v>
      </c>
      <c r="B23" s="14">
        <f t="shared" si="3"/>
        <v>4.3448275862068995</v>
      </c>
      <c r="D23" s="40">
        <v>51</v>
      </c>
      <c r="E23" s="41">
        <f t="shared" si="0"/>
        <v>3.000000000000008</v>
      </c>
      <c r="G23" s="40">
        <v>31</v>
      </c>
      <c r="H23" s="41">
        <f t="shared" si="1"/>
        <v>2.0000000000000115</v>
      </c>
    </row>
    <row r="24" spans="1:8" x14ac:dyDescent="0.25">
      <c r="A24" s="27">
        <v>80</v>
      </c>
      <c r="B24" s="14">
        <f t="shared" si="3"/>
        <v>4.31034482758621</v>
      </c>
    </row>
    <row r="25" spans="1:8" x14ac:dyDescent="0.25">
      <c r="A25" s="27">
        <v>79</v>
      </c>
      <c r="B25" s="14">
        <f t="shared" si="3"/>
        <v>4.2758620689655205</v>
      </c>
    </row>
    <row r="26" spans="1:8" x14ac:dyDescent="0.25">
      <c r="A26" s="27">
        <v>78</v>
      </c>
      <c r="B26" s="14">
        <f t="shared" si="3"/>
        <v>4.241379310344831</v>
      </c>
    </row>
    <row r="27" spans="1:8" x14ac:dyDescent="0.25">
      <c r="A27" s="27">
        <v>77</v>
      </c>
      <c r="B27" s="14">
        <f t="shared" si="3"/>
        <v>4.2068965517241415</v>
      </c>
    </row>
    <row r="28" spans="1:8" x14ac:dyDescent="0.25">
      <c r="A28" s="27">
        <v>76</v>
      </c>
      <c r="B28" s="14">
        <f t="shared" si="3"/>
        <v>4.172413793103452</v>
      </c>
    </row>
    <row r="29" spans="1:8" x14ac:dyDescent="0.25">
      <c r="A29" s="27">
        <v>75</v>
      </c>
      <c r="B29" s="14">
        <f t="shared" si="3"/>
        <v>4.1379310344827624</v>
      </c>
    </row>
    <row r="30" spans="1:8" x14ac:dyDescent="0.25">
      <c r="A30" s="27">
        <v>74</v>
      </c>
      <c r="B30" s="14">
        <f t="shared" si="3"/>
        <v>4.1034482758620729</v>
      </c>
    </row>
    <row r="31" spans="1:8" x14ac:dyDescent="0.25">
      <c r="A31" s="27">
        <v>73</v>
      </c>
      <c r="B31" s="14">
        <f t="shared" si="3"/>
        <v>4.0689655172413834</v>
      </c>
    </row>
    <row r="32" spans="1:8" x14ac:dyDescent="0.25">
      <c r="A32" s="27">
        <v>72</v>
      </c>
      <c r="B32" s="14">
        <f t="shared" si="3"/>
        <v>4.0344827586206939</v>
      </c>
    </row>
    <row r="33" spans="1:5" x14ac:dyDescent="0.25">
      <c r="A33" s="40">
        <v>71</v>
      </c>
      <c r="B33" s="41">
        <f t="shared" si="3"/>
        <v>4.0000000000000044</v>
      </c>
    </row>
    <row r="36" spans="1:5" x14ac:dyDescent="0.25">
      <c r="D36" s="35"/>
      <c r="E36" s="27"/>
    </row>
    <row r="37" spans="1:5" x14ac:dyDescent="0.25">
      <c r="D37" s="27"/>
      <c r="E37" s="27"/>
    </row>
    <row r="38" spans="1:5" x14ac:dyDescent="0.25">
      <c r="D38" s="27"/>
      <c r="E38" s="27"/>
    </row>
    <row r="39" spans="1:5" x14ac:dyDescent="0.25">
      <c r="D39" s="27"/>
      <c r="E39" s="27"/>
    </row>
    <row r="40" spans="1:5" x14ac:dyDescent="0.25">
      <c r="D40" s="27"/>
      <c r="E40" s="27"/>
    </row>
    <row r="41" spans="1:5" x14ac:dyDescent="0.25">
      <c r="D41" s="35"/>
      <c r="E41" s="27"/>
    </row>
  </sheetData>
  <mergeCells count="2">
    <mergeCell ref="B1:J1"/>
    <mergeCell ref="M4:N5"/>
  </mergeCells>
  <pageMargins left="0.7" right="0.7" top="0.75" bottom="0.75" header="0.3" footer="0.3"/>
  <pageSetup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33"/>
  <sheetViews>
    <sheetView zoomScaleNormal="100" zoomScaleSheetLayoutView="90" workbookViewId="0">
      <selection activeCell="B12" sqref="B12:I12"/>
    </sheetView>
  </sheetViews>
  <sheetFormatPr defaultRowHeight="15" x14ac:dyDescent="0.25"/>
  <cols>
    <col min="1" max="1" width="17.875" customWidth="1"/>
    <col min="2" max="5" width="10.375" customWidth="1"/>
    <col min="6" max="6" width="11.25" customWidth="1"/>
    <col min="7" max="8" width="10.375" customWidth="1"/>
    <col min="9" max="9" width="11.875" customWidth="1"/>
  </cols>
  <sheetData>
    <row r="1" spans="1:9" x14ac:dyDescent="0.25">
      <c r="A1" s="4" t="s">
        <v>45</v>
      </c>
    </row>
    <row r="3" spans="1:9" x14ac:dyDescent="0.25">
      <c r="B3" s="76" t="s">
        <v>0</v>
      </c>
      <c r="C3" s="76"/>
      <c r="D3" s="76"/>
      <c r="E3" s="76"/>
      <c r="F3" s="76"/>
      <c r="G3" s="76"/>
      <c r="H3" s="76"/>
      <c r="I3" s="76"/>
    </row>
    <row r="4" spans="1:9" ht="15" customHeight="1" x14ac:dyDescent="0.25">
      <c r="B4" s="77" t="s">
        <v>2</v>
      </c>
      <c r="C4" s="77"/>
      <c r="D4" s="77"/>
      <c r="E4" s="77"/>
      <c r="F4" s="78" t="s">
        <v>3</v>
      </c>
      <c r="G4" s="77" t="s">
        <v>4</v>
      </c>
      <c r="H4" s="77" t="s">
        <v>5</v>
      </c>
      <c r="I4" s="78" t="s">
        <v>6</v>
      </c>
    </row>
    <row r="5" spans="1:9" s="1" customFormat="1" ht="18.75" customHeight="1" x14ac:dyDescent="0.25">
      <c r="A5" s="4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78"/>
      <c r="G5" s="77"/>
      <c r="H5" s="77"/>
      <c r="I5" s="78"/>
    </row>
    <row r="6" spans="1:9" x14ac:dyDescent="0.25">
      <c r="A6" t="s">
        <v>12</v>
      </c>
      <c r="B6" s="5" t="str">
        <f>'Computation table for OPCR'!B12</f>
        <v>-</v>
      </c>
      <c r="C6" s="5" t="str">
        <f>'Computation table for OPCR'!C12</f>
        <v>-</v>
      </c>
      <c r="D6" s="5" t="str">
        <f>'Computation table for OPCR'!D12</f>
        <v>-</v>
      </c>
      <c r="E6" s="12">
        <f>SUM(B6:D6)</f>
        <v>0</v>
      </c>
      <c r="F6" s="5">
        <f>SUM('Computation table for OPCR'!B13:D13)</f>
        <v>0</v>
      </c>
      <c r="G6" s="20" t="s">
        <v>1</v>
      </c>
      <c r="H6" s="20"/>
      <c r="I6" s="20"/>
    </row>
    <row r="7" spans="1:9" x14ac:dyDescent="0.25">
      <c r="A7" t="s">
        <v>13</v>
      </c>
      <c r="B7" s="5" t="str">
        <f>'Computation table for OPCR'!B24</f>
        <v>-</v>
      </c>
      <c r="C7" s="5">
        <f>'Computation table for OPCR'!C24</f>
        <v>5</v>
      </c>
      <c r="D7" s="5">
        <f>'Computation table for OPCR'!D24</f>
        <v>29.5</v>
      </c>
      <c r="E7" s="12">
        <f t="shared" ref="E7:E9" si="0">SUM(B7:D7)</f>
        <v>34.5</v>
      </c>
      <c r="F7" s="5">
        <f>SUM('Computation table for OPCR'!B25:D25)</f>
        <v>7</v>
      </c>
      <c r="G7" s="20" t="s">
        <v>1</v>
      </c>
      <c r="H7" s="20"/>
      <c r="I7" s="20"/>
    </row>
    <row r="8" spans="1:9" x14ac:dyDescent="0.25">
      <c r="A8" t="s">
        <v>14</v>
      </c>
      <c r="B8" s="12">
        <f>SUM(B6:B7)</f>
        <v>0</v>
      </c>
      <c r="C8" s="21">
        <f t="shared" ref="C8:F8" si="1">SUM(C6:C7)</f>
        <v>5</v>
      </c>
      <c r="D8" s="21">
        <f t="shared" si="1"/>
        <v>29.5</v>
      </c>
      <c r="E8" s="21">
        <f t="shared" si="1"/>
        <v>34.5</v>
      </c>
      <c r="F8" s="21">
        <f t="shared" si="1"/>
        <v>7</v>
      </c>
      <c r="G8" s="12">
        <f>E8/F8</f>
        <v>4.9285714285714288</v>
      </c>
      <c r="H8" s="3">
        <v>0.8</v>
      </c>
      <c r="I8" s="13">
        <f>G8*H8</f>
        <v>3.9428571428571431</v>
      </c>
    </row>
    <row r="9" spans="1:9" x14ac:dyDescent="0.25">
      <c r="A9" t="s">
        <v>15</v>
      </c>
      <c r="B9" s="5">
        <f>'Computation table for OPCR'!B36</f>
        <v>5</v>
      </c>
      <c r="C9" s="5" t="str">
        <f>'Computation table for OPCR'!C36</f>
        <v>-</v>
      </c>
      <c r="D9" s="5">
        <f>'Computation table for OPCR'!D36</f>
        <v>9</v>
      </c>
      <c r="E9" s="12">
        <f t="shared" si="0"/>
        <v>14</v>
      </c>
      <c r="F9" s="5">
        <f>SUM('Computation table for OPCR'!B37:D37)</f>
        <v>3</v>
      </c>
      <c r="G9" s="12">
        <f>E9/F9</f>
        <v>4.666666666666667</v>
      </c>
      <c r="H9" s="2">
        <v>0.2</v>
      </c>
      <c r="I9" s="13">
        <f>G9*H9</f>
        <v>0.93333333333333346</v>
      </c>
    </row>
    <row r="10" spans="1:9" x14ac:dyDescent="0.25">
      <c r="B10" s="12"/>
      <c r="C10" s="12"/>
      <c r="D10" s="12"/>
      <c r="E10" s="79" t="s">
        <v>16</v>
      </c>
      <c r="F10" s="79"/>
      <c r="G10" s="79"/>
      <c r="H10" s="79"/>
      <c r="I10" s="12">
        <f>SUM(I8:I9)</f>
        <v>4.8761904761904766</v>
      </c>
    </row>
    <row r="11" spans="1:9" x14ac:dyDescent="0.25">
      <c r="B11" s="72"/>
      <c r="C11" s="72"/>
      <c r="D11" s="72"/>
      <c r="E11" s="72"/>
      <c r="F11" s="72"/>
      <c r="G11" s="72"/>
      <c r="H11" s="72"/>
      <c r="I11" s="72"/>
    </row>
    <row r="12" spans="1:9" ht="15" customHeight="1" x14ac:dyDescent="0.25">
      <c r="A12" s="80" t="s">
        <v>7</v>
      </c>
      <c r="B12" s="76" t="s">
        <v>17</v>
      </c>
      <c r="C12" s="76"/>
      <c r="D12" s="76"/>
      <c r="E12" s="76"/>
      <c r="F12" s="76"/>
      <c r="G12" s="76"/>
      <c r="H12" s="76"/>
      <c r="I12" s="76"/>
    </row>
    <row r="13" spans="1:9" x14ac:dyDescent="0.25">
      <c r="A13" s="80"/>
      <c r="B13" s="77" t="s">
        <v>2</v>
      </c>
      <c r="C13" s="77"/>
      <c r="D13" s="77"/>
      <c r="E13" s="77"/>
      <c r="F13" s="78" t="s">
        <v>3</v>
      </c>
      <c r="G13" s="77" t="s">
        <v>4</v>
      </c>
      <c r="H13" s="77" t="s">
        <v>5</v>
      </c>
      <c r="I13" s="78" t="s">
        <v>6</v>
      </c>
    </row>
    <row r="14" spans="1:9" x14ac:dyDescent="0.25">
      <c r="A14" s="80"/>
      <c r="B14" s="11" t="s">
        <v>8</v>
      </c>
      <c r="C14" s="11" t="s">
        <v>9</v>
      </c>
      <c r="D14" s="11" t="s">
        <v>10</v>
      </c>
      <c r="E14" s="11" t="s">
        <v>11</v>
      </c>
      <c r="F14" s="78"/>
      <c r="G14" s="77"/>
      <c r="H14" s="77"/>
      <c r="I14" s="78"/>
    </row>
    <row r="15" spans="1:9" x14ac:dyDescent="0.25">
      <c r="A15" t="s">
        <v>12</v>
      </c>
      <c r="B15" s="5" t="str">
        <f>'Computation table for OPCR'!G12</f>
        <v>-</v>
      </c>
      <c r="C15" s="5" t="str">
        <f>'Computation table for OPCR'!H12</f>
        <v>-</v>
      </c>
      <c r="D15" s="5" t="str">
        <f>'Computation table for OPCR'!I12</f>
        <v>-</v>
      </c>
      <c r="E15" s="12">
        <f>SUM(B15:D15)</f>
        <v>0</v>
      </c>
      <c r="F15" s="5">
        <f>SUM('Computation table for OPCR'!G13:I13)</f>
        <v>0</v>
      </c>
      <c r="G15" s="20" t="s">
        <v>1</v>
      </c>
      <c r="H15" s="20"/>
      <c r="I15" s="20"/>
    </row>
    <row r="16" spans="1:9" x14ac:dyDescent="0.25">
      <c r="A16" t="s">
        <v>13</v>
      </c>
      <c r="B16" s="5" t="str">
        <f>'Computation table for OPCR'!G24</f>
        <v>-</v>
      </c>
      <c r="C16" s="5" t="str">
        <f>'Computation table for OPCR'!H24</f>
        <v>-</v>
      </c>
      <c r="D16" s="5" t="str">
        <f>'Computation table for OPCR'!I24</f>
        <v>-</v>
      </c>
      <c r="E16" s="12">
        <f t="shared" ref="E16" si="2">SUM(B16:D16)</f>
        <v>0</v>
      </c>
      <c r="F16" s="5">
        <f>SUM('Computation table for OPCR'!G25:I25)</f>
        <v>0</v>
      </c>
      <c r="G16" s="20" t="s">
        <v>1</v>
      </c>
      <c r="H16" s="20"/>
      <c r="I16" s="20"/>
    </row>
    <row r="17" spans="1:9" x14ac:dyDescent="0.25">
      <c r="A17" t="s">
        <v>14</v>
      </c>
      <c r="B17" s="21">
        <f>SUM(B15:B16)</f>
        <v>0</v>
      </c>
      <c r="C17" s="21">
        <f t="shared" ref="C17" si="3">SUM(C15:C16)</f>
        <v>0</v>
      </c>
      <c r="D17" s="21">
        <f t="shared" ref="D17" si="4">SUM(D15:D16)</f>
        <v>0</v>
      </c>
      <c r="E17" s="21">
        <f t="shared" ref="E17" si="5">SUM(E15:E16)</f>
        <v>0</v>
      </c>
      <c r="F17" s="21">
        <f t="shared" ref="F17" si="6">SUM(F15:F16)</f>
        <v>0</v>
      </c>
      <c r="G17" s="12" t="e">
        <f>E17/F17</f>
        <v>#DIV/0!</v>
      </c>
      <c r="H17" s="3">
        <v>0.8</v>
      </c>
      <c r="I17" s="13" t="e">
        <f>G17*H17</f>
        <v>#DIV/0!</v>
      </c>
    </row>
    <row r="18" spans="1:9" x14ac:dyDescent="0.25">
      <c r="A18" t="s">
        <v>15</v>
      </c>
      <c r="B18" s="5" t="str">
        <f>'Computation table for OPCR'!G36</f>
        <v>-</v>
      </c>
      <c r="C18" s="5" t="str">
        <f>'Computation table for OPCR'!H36</f>
        <v>-</v>
      </c>
      <c r="D18" s="5" t="str">
        <f>'Computation table for OPCR'!I36</f>
        <v>-</v>
      </c>
      <c r="E18" s="12">
        <f t="shared" ref="E18" si="7">SUM(B18:D18)</f>
        <v>0</v>
      </c>
      <c r="F18" s="5">
        <f>SUM('Computation table for OPCR'!G37:I37)</f>
        <v>0</v>
      </c>
      <c r="G18" s="12" t="e">
        <f>E18/F18</f>
        <v>#DIV/0!</v>
      </c>
      <c r="H18" s="2">
        <v>0.2</v>
      </c>
      <c r="I18" s="13" t="e">
        <f>G18*H18</f>
        <v>#DIV/0!</v>
      </c>
    </row>
    <row r="19" spans="1:9" x14ac:dyDescent="0.25">
      <c r="B19" s="12"/>
      <c r="C19" s="12"/>
      <c r="D19" s="12"/>
      <c r="E19" s="79" t="s">
        <v>18</v>
      </c>
      <c r="F19" s="79"/>
      <c r="G19" s="79"/>
      <c r="H19" s="79"/>
      <c r="I19" s="12" t="e">
        <f>SUM(I17:I18)</f>
        <v>#DIV/0!</v>
      </c>
    </row>
    <row r="20" spans="1:9" x14ac:dyDescent="0.25">
      <c r="B20" s="12"/>
      <c r="C20" s="12"/>
      <c r="D20" s="12"/>
      <c r="E20" s="12"/>
      <c r="F20" s="10"/>
      <c r="G20" s="10"/>
      <c r="H20" s="10"/>
      <c r="I20" s="12"/>
    </row>
    <row r="21" spans="1:9" x14ac:dyDescent="0.25">
      <c r="B21" s="12"/>
      <c r="C21" s="12"/>
      <c r="D21" s="12"/>
      <c r="E21" s="12"/>
      <c r="F21" s="10"/>
      <c r="G21" s="10"/>
      <c r="H21" s="10"/>
      <c r="I21" s="12"/>
    </row>
    <row r="22" spans="1:9" x14ac:dyDescent="0.25">
      <c r="A22" s="4" t="s">
        <v>19</v>
      </c>
      <c r="B22" s="12"/>
      <c r="C22" s="12"/>
      <c r="D22" s="12"/>
      <c r="E22" s="12"/>
      <c r="F22" s="10"/>
      <c r="G22" s="10"/>
      <c r="H22" s="10"/>
      <c r="I22" s="12"/>
    </row>
    <row r="23" spans="1:9" x14ac:dyDescent="0.25">
      <c r="B23" s="12"/>
      <c r="C23" s="12"/>
      <c r="D23" s="12"/>
      <c r="E23" s="12"/>
      <c r="F23" s="12"/>
      <c r="G23" s="12"/>
      <c r="H23" s="12"/>
      <c r="I23" s="12"/>
    </row>
    <row r="24" spans="1:9" x14ac:dyDescent="0.25">
      <c r="A24" s="80" t="s">
        <v>7</v>
      </c>
      <c r="B24" s="77" t="s">
        <v>20</v>
      </c>
      <c r="C24" s="77"/>
      <c r="D24" s="77"/>
      <c r="E24" s="77"/>
      <c r="F24" s="77"/>
      <c r="G24" s="77"/>
      <c r="H24" s="77"/>
      <c r="I24" s="77"/>
    </row>
    <row r="25" spans="1:9" x14ac:dyDescent="0.25">
      <c r="A25" s="80"/>
      <c r="B25" s="77" t="s">
        <v>2</v>
      </c>
      <c r="C25" s="77"/>
      <c r="D25" s="77"/>
      <c r="E25" s="77"/>
      <c r="F25" s="78" t="s">
        <v>3</v>
      </c>
      <c r="G25" s="77" t="s">
        <v>4</v>
      </c>
      <c r="H25" s="77" t="s">
        <v>5</v>
      </c>
      <c r="I25" s="78" t="s">
        <v>6</v>
      </c>
    </row>
    <row r="26" spans="1:9" x14ac:dyDescent="0.25">
      <c r="A26" s="80"/>
      <c r="B26" s="11" t="s">
        <v>8</v>
      </c>
      <c r="C26" s="11" t="s">
        <v>9</v>
      </c>
      <c r="D26" s="11" t="s">
        <v>10</v>
      </c>
      <c r="E26" s="11" t="s">
        <v>11</v>
      </c>
      <c r="F26" s="78"/>
      <c r="G26" s="77"/>
      <c r="H26" s="77"/>
      <c r="I26" s="78"/>
    </row>
    <row r="27" spans="1:9" x14ac:dyDescent="0.25">
      <c r="A27" t="s">
        <v>12</v>
      </c>
      <c r="B27" s="6">
        <f>SUM(B6,B15)</f>
        <v>0</v>
      </c>
      <c r="C27" s="6">
        <f t="shared" ref="C27:D27" si="8">SUM(C6,C15)</f>
        <v>0</v>
      </c>
      <c r="D27" s="6">
        <f t="shared" si="8"/>
        <v>0</v>
      </c>
      <c r="E27" s="6">
        <f t="shared" ref="E27:F28" si="9">E6+E15</f>
        <v>0</v>
      </c>
      <c r="F27" s="6">
        <f t="shared" si="9"/>
        <v>0</v>
      </c>
      <c r="G27" s="20" t="s">
        <v>1</v>
      </c>
      <c r="H27" s="20"/>
      <c r="I27" s="20"/>
    </row>
    <row r="28" spans="1:9" x14ac:dyDescent="0.25">
      <c r="A28" t="s">
        <v>13</v>
      </c>
      <c r="B28" s="6">
        <f>SUM(B7,B16)</f>
        <v>0</v>
      </c>
      <c r="C28" s="6">
        <f t="shared" ref="C28:D28" si="10">SUM(C7,C16)</f>
        <v>5</v>
      </c>
      <c r="D28" s="6">
        <f t="shared" si="10"/>
        <v>29.5</v>
      </c>
      <c r="E28" s="6">
        <f t="shared" si="9"/>
        <v>34.5</v>
      </c>
      <c r="F28" s="6">
        <f t="shared" si="9"/>
        <v>7</v>
      </c>
      <c r="G28" s="20" t="s">
        <v>1</v>
      </c>
      <c r="H28" s="20"/>
      <c r="I28" s="20"/>
    </row>
    <row r="29" spans="1:9" x14ac:dyDescent="0.25">
      <c r="A29" t="s">
        <v>14</v>
      </c>
      <c r="B29" s="12">
        <f>SUM(B27:B28)</f>
        <v>0</v>
      </c>
      <c r="C29" s="12">
        <f t="shared" ref="C29:F29" si="11">SUM(C27:C28)</f>
        <v>5</v>
      </c>
      <c r="D29" s="12">
        <f t="shared" si="11"/>
        <v>29.5</v>
      </c>
      <c r="E29" s="12">
        <f t="shared" si="11"/>
        <v>34.5</v>
      </c>
      <c r="F29" s="12">
        <f t="shared" si="11"/>
        <v>7</v>
      </c>
      <c r="G29" s="12">
        <f>E29/F29</f>
        <v>4.9285714285714288</v>
      </c>
      <c r="H29" s="3">
        <v>0.8</v>
      </c>
      <c r="I29" s="13">
        <f>G29*0.8</f>
        <v>3.9428571428571431</v>
      </c>
    </row>
    <row r="30" spans="1:9" x14ac:dyDescent="0.25">
      <c r="A30" t="s">
        <v>15</v>
      </c>
      <c r="B30" s="6">
        <f>SUM(B9,B18)</f>
        <v>5</v>
      </c>
      <c r="C30" s="6">
        <f t="shared" ref="C30:D30" si="12">SUM(C9,C18)</f>
        <v>0</v>
      </c>
      <c r="D30" s="6">
        <f t="shared" si="12"/>
        <v>9</v>
      </c>
      <c r="E30" s="6">
        <f t="shared" ref="E30" si="13">E9+E18</f>
        <v>14</v>
      </c>
      <c r="F30" s="6">
        <f>F18+F9</f>
        <v>3</v>
      </c>
      <c r="G30" s="12">
        <f>E30/F30</f>
        <v>4.666666666666667</v>
      </c>
      <c r="H30" s="2">
        <v>0.2</v>
      </c>
      <c r="I30" s="13">
        <f>G30*0.2</f>
        <v>0.93333333333333346</v>
      </c>
    </row>
    <row r="31" spans="1:9" x14ac:dyDescent="0.25">
      <c r="E31" s="81" t="s">
        <v>21</v>
      </c>
      <c r="F31" s="81"/>
      <c r="G31" s="81"/>
      <c r="H31" s="81"/>
      <c r="I31" s="17">
        <f>SUM(I29:I30)</f>
        <v>4.8761904761904766</v>
      </c>
    </row>
    <row r="32" spans="1:9" x14ac:dyDescent="0.25">
      <c r="E32" s="81" t="s">
        <v>22</v>
      </c>
      <c r="F32" s="81"/>
      <c r="G32" s="81"/>
      <c r="H32" s="81"/>
      <c r="I32" s="18"/>
    </row>
    <row r="33" spans="5:9" x14ac:dyDescent="0.25">
      <c r="E33" s="81" t="s">
        <v>23</v>
      </c>
      <c r="F33" s="81"/>
      <c r="G33" s="81"/>
      <c r="H33" s="81"/>
      <c r="I33" s="19"/>
    </row>
  </sheetData>
  <mergeCells count="26">
    <mergeCell ref="E31:H31"/>
    <mergeCell ref="E32:H32"/>
    <mergeCell ref="E33:H33"/>
    <mergeCell ref="I13:I14"/>
    <mergeCell ref="E19:H19"/>
    <mergeCell ref="E10:H10"/>
    <mergeCell ref="A24:A26"/>
    <mergeCell ref="B24:I24"/>
    <mergeCell ref="B25:E25"/>
    <mergeCell ref="F25:F26"/>
    <mergeCell ref="G25:G26"/>
    <mergeCell ref="H25:H26"/>
    <mergeCell ref="I25:I26"/>
    <mergeCell ref="B11:I11"/>
    <mergeCell ref="A12:A14"/>
    <mergeCell ref="B12:I12"/>
    <mergeCell ref="B13:E13"/>
    <mergeCell ref="F13:F14"/>
    <mergeCell ref="G13:G14"/>
    <mergeCell ref="H13:H14"/>
    <mergeCell ref="B3:I3"/>
    <mergeCell ref="B4:E4"/>
    <mergeCell ref="F4:F5"/>
    <mergeCell ref="G4:G5"/>
    <mergeCell ref="H4:H5"/>
    <mergeCell ref="I4:I5"/>
  </mergeCells>
  <pageMargins left="0.7" right="0.7" top="0.75" bottom="0.75" header="0.3" footer="0.3"/>
  <pageSetup paperSize="10000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38"/>
  <sheetViews>
    <sheetView tabSelected="1" zoomScaleNormal="100" zoomScaleSheetLayoutView="100" workbookViewId="0">
      <selection activeCell="D24" sqref="D24"/>
    </sheetView>
  </sheetViews>
  <sheetFormatPr defaultRowHeight="15" x14ac:dyDescent="0.25"/>
  <cols>
    <col min="1" max="1" width="23" customWidth="1"/>
    <col min="6" max="6" width="23" customWidth="1"/>
  </cols>
  <sheetData>
    <row r="1" spans="1:9" x14ac:dyDescent="0.25">
      <c r="A1" s="87" t="s">
        <v>37</v>
      </c>
      <c r="B1" s="87"/>
      <c r="C1" s="87"/>
      <c r="D1" s="87"/>
      <c r="F1" s="87" t="s">
        <v>38</v>
      </c>
      <c r="G1" s="87"/>
      <c r="H1" s="87"/>
      <c r="I1" s="87"/>
    </row>
    <row r="3" spans="1:9" x14ac:dyDescent="0.25">
      <c r="A3" s="85" t="s">
        <v>12</v>
      </c>
      <c r="B3" s="76" t="s">
        <v>25</v>
      </c>
      <c r="C3" s="76"/>
      <c r="D3" s="76"/>
      <c r="F3" s="85" t="s">
        <v>12</v>
      </c>
      <c r="G3" s="76" t="s">
        <v>25</v>
      </c>
      <c r="H3" s="76"/>
      <c r="I3" s="76"/>
    </row>
    <row r="4" spans="1:9" x14ac:dyDescent="0.25">
      <c r="A4" s="86"/>
      <c r="B4" s="22" t="s">
        <v>26</v>
      </c>
      <c r="C4" s="22" t="s">
        <v>27</v>
      </c>
      <c r="D4" s="22" t="s">
        <v>28</v>
      </c>
      <c r="F4" s="86"/>
      <c r="G4" s="22" t="s">
        <v>26</v>
      </c>
      <c r="H4" s="22" t="s">
        <v>27</v>
      </c>
      <c r="I4" s="22" t="s">
        <v>28</v>
      </c>
    </row>
    <row r="5" spans="1:9" x14ac:dyDescent="0.25">
      <c r="A5" s="23" t="s">
        <v>29</v>
      </c>
      <c r="B5" s="22"/>
      <c r="C5" s="22"/>
      <c r="D5" s="22"/>
      <c r="F5" s="23" t="s">
        <v>29</v>
      </c>
      <c r="G5" s="22"/>
      <c r="H5" s="22"/>
      <c r="I5" s="22"/>
    </row>
    <row r="6" spans="1:9" x14ac:dyDescent="0.25">
      <c r="A6" s="23" t="s">
        <v>30</v>
      </c>
      <c r="B6" s="22"/>
      <c r="C6" s="22"/>
      <c r="D6" s="22"/>
      <c r="F6" s="23" t="s">
        <v>30</v>
      </c>
      <c r="G6" s="22"/>
      <c r="H6" s="22"/>
      <c r="I6" s="22"/>
    </row>
    <row r="7" spans="1:9" x14ac:dyDescent="0.25">
      <c r="A7" s="23" t="s">
        <v>31</v>
      </c>
      <c r="B7" s="22"/>
      <c r="C7" s="22"/>
      <c r="D7" s="22"/>
      <c r="F7" s="23" t="s">
        <v>31</v>
      </c>
      <c r="G7" s="22"/>
      <c r="H7" s="22"/>
      <c r="I7" s="22"/>
    </row>
    <row r="8" spans="1:9" x14ac:dyDescent="0.25">
      <c r="A8" s="23" t="s">
        <v>32</v>
      </c>
      <c r="B8" s="22"/>
      <c r="C8" s="22"/>
      <c r="D8" s="22"/>
      <c r="F8" s="23" t="s">
        <v>32</v>
      </c>
      <c r="G8" s="22"/>
      <c r="H8" s="22"/>
      <c r="I8" s="22"/>
    </row>
    <row r="9" spans="1:9" x14ac:dyDescent="0.25">
      <c r="A9" s="23" t="s">
        <v>34</v>
      </c>
      <c r="B9" s="28"/>
      <c r="C9" s="28"/>
      <c r="D9" s="28"/>
      <c r="F9" s="23" t="s">
        <v>34</v>
      </c>
      <c r="G9" s="28"/>
      <c r="H9" s="28"/>
      <c r="I9" s="28"/>
    </row>
    <row r="10" spans="1:9" x14ac:dyDescent="0.25">
      <c r="A10" s="23" t="s">
        <v>35</v>
      </c>
      <c r="B10" s="28"/>
      <c r="C10" s="28"/>
      <c r="D10" s="28"/>
      <c r="F10" s="23" t="s">
        <v>35</v>
      </c>
      <c r="G10" s="28"/>
      <c r="H10" s="28"/>
      <c r="I10" s="28"/>
    </row>
    <row r="11" spans="1:9" x14ac:dyDescent="0.25">
      <c r="A11" s="23" t="s">
        <v>36</v>
      </c>
      <c r="B11" s="22"/>
      <c r="C11" s="22"/>
      <c r="D11" s="22"/>
      <c r="F11" s="23" t="s">
        <v>36</v>
      </c>
      <c r="G11" s="22"/>
      <c r="H11" s="22"/>
      <c r="I11" s="22"/>
    </row>
    <row r="12" spans="1:9" x14ac:dyDescent="0.25">
      <c r="A12" s="24" t="s">
        <v>33</v>
      </c>
      <c r="B12" s="25" t="str">
        <f>IF(SUM(B5:B11)=0,"-",SUM(B5:B11))</f>
        <v>-</v>
      </c>
      <c r="C12" s="25" t="str">
        <f>IF(SUM(C5:C11)=0,"-",SUM(C5:C11))</f>
        <v>-</v>
      </c>
      <c r="D12" s="25" t="str">
        <f>IF(SUM(D5:D11)=0,"-",SUM(D5:D11))</f>
        <v>-</v>
      </c>
      <c r="F12" s="24" t="s">
        <v>33</v>
      </c>
      <c r="G12" s="25" t="str">
        <f>IF(SUM(G5:G11)=0,"-",SUM(G5:G11))</f>
        <v>-</v>
      </c>
      <c r="H12" s="25" t="str">
        <f>IF(SUM(H5:H11)=0,"-",SUM(H5:H11))</f>
        <v>-</v>
      </c>
      <c r="I12" s="25" t="str">
        <f>IF(SUM(I5:I11)=0,"-",SUM(I5:I11))</f>
        <v>-</v>
      </c>
    </row>
    <row r="13" spans="1:9" x14ac:dyDescent="0.25">
      <c r="A13" s="26" t="s">
        <v>3</v>
      </c>
      <c r="B13" s="22" t="str">
        <f>IF(COUNTA(B5:B11)=0,"-",COUNTA(B5:B11))</f>
        <v>-</v>
      </c>
      <c r="C13" s="22" t="str">
        <f>IF(COUNTA(C5:C11)=0,"-",COUNTA(C5:C11))</f>
        <v>-</v>
      </c>
      <c r="D13" s="22" t="str">
        <f>IF(COUNTA(D5:D11)=0,"-",COUNTA(D5:D11))</f>
        <v>-</v>
      </c>
      <c r="F13" s="26" t="s">
        <v>3</v>
      </c>
      <c r="G13" s="22" t="str">
        <f>IF(COUNTA(G5:G11)=0,"-",COUNTA(G5:G11))</f>
        <v>-</v>
      </c>
      <c r="H13" s="22" t="str">
        <f>IF(COUNTA(H5:H11)=0,"-",COUNTA(H5:H11))</f>
        <v>-</v>
      </c>
      <c r="I13" s="22" t="str">
        <f>IF(COUNTA(I5:I11)=0,"-",COUNTA(I5:I11))</f>
        <v>-</v>
      </c>
    </row>
    <row r="15" spans="1:9" x14ac:dyDescent="0.25">
      <c r="A15" s="85" t="s">
        <v>13</v>
      </c>
      <c r="B15" s="82" t="s">
        <v>25</v>
      </c>
      <c r="C15" s="83"/>
      <c r="D15" s="84"/>
      <c r="F15" s="85" t="s">
        <v>13</v>
      </c>
      <c r="G15" s="82" t="s">
        <v>25</v>
      </c>
      <c r="H15" s="83"/>
      <c r="I15" s="84"/>
    </row>
    <row r="16" spans="1:9" x14ac:dyDescent="0.25">
      <c r="A16" s="86"/>
      <c r="B16" s="22" t="s">
        <v>26</v>
      </c>
      <c r="C16" s="22" t="s">
        <v>27</v>
      </c>
      <c r="D16" s="22" t="s">
        <v>28</v>
      </c>
      <c r="F16" s="86"/>
      <c r="G16" s="22" t="s">
        <v>26</v>
      </c>
      <c r="H16" s="22" t="s">
        <v>27</v>
      </c>
      <c r="I16" s="22" t="s">
        <v>28</v>
      </c>
    </row>
    <row r="17" spans="1:9" x14ac:dyDescent="0.25">
      <c r="A17" s="23" t="s">
        <v>29</v>
      </c>
      <c r="B17" s="22"/>
      <c r="C17" s="22"/>
      <c r="D17" s="22">
        <v>4.5</v>
      </c>
      <c r="F17" s="23" t="s">
        <v>29</v>
      </c>
      <c r="G17" s="22"/>
      <c r="H17" s="22"/>
      <c r="I17" s="22"/>
    </row>
    <row r="18" spans="1:9" x14ac:dyDescent="0.25">
      <c r="A18" s="23" t="s">
        <v>30</v>
      </c>
      <c r="B18" s="22"/>
      <c r="C18" s="22"/>
      <c r="D18" s="22">
        <v>5</v>
      </c>
      <c r="F18" s="23" t="s">
        <v>30</v>
      </c>
      <c r="G18" s="22"/>
      <c r="H18" s="22"/>
      <c r="I18" s="22"/>
    </row>
    <row r="19" spans="1:9" x14ac:dyDescent="0.25">
      <c r="A19" s="23" t="s">
        <v>31</v>
      </c>
      <c r="B19" s="22"/>
      <c r="C19" s="22"/>
      <c r="D19" s="22">
        <v>5</v>
      </c>
      <c r="F19" s="23" t="s">
        <v>31</v>
      </c>
      <c r="G19" s="22"/>
      <c r="H19" s="22"/>
      <c r="I19" s="22"/>
    </row>
    <row r="20" spans="1:9" x14ac:dyDescent="0.25">
      <c r="A20" s="23" t="s">
        <v>32</v>
      </c>
      <c r="B20" s="22"/>
      <c r="C20" s="22"/>
      <c r="D20" s="22">
        <v>5</v>
      </c>
      <c r="F20" s="23" t="s">
        <v>32</v>
      </c>
      <c r="G20" s="22"/>
      <c r="H20" s="22"/>
      <c r="I20" s="22"/>
    </row>
    <row r="21" spans="1:9" x14ac:dyDescent="0.25">
      <c r="A21" s="23" t="s">
        <v>34</v>
      </c>
      <c r="B21" s="28"/>
      <c r="C21" s="28"/>
      <c r="D21" s="28">
        <v>5</v>
      </c>
      <c r="F21" s="23" t="s">
        <v>34</v>
      </c>
      <c r="G21" s="28"/>
      <c r="H21" s="28"/>
      <c r="I21" s="28"/>
    </row>
    <row r="22" spans="1:9" x14ac:dyDescent="0.25">
      <c r="A22" s="23" t="s">
        <v>35</v>
      </c>
      <c r="B22" s="28"/>
      <c r="C22" s="28">
        <v>5</v>
      </c>
      <c r="D22" s="28"/>
      <c r="F22" s="23" t="s">
        <v>35</v>
      </c>
      <c r="G22" s="28"/>
      <c r="H22" s="28"/>
      <c r="I22" s="28"/>
    </row>
    <row r="23" spans="1:9" x14ac:dyDescent="0.25">
      <c r="A23" s="23" t="s">
        <v>36</v>
      </c>
      <c r="B23" s="22"/>
      <c r="C23" s="22"/>
      <c r="D23" s="22">
        <v>5</v>
      </c>
      <c r="F23" s="23" t="s">
        <v>36</v>
      </c>
      <c r="G23" s="22"/>
      <c r="H23" s="22"/>
      <c r="I23" s="22"/>
    </row>
    <row r="24" spans="1:9" x14ac:dyDescent="0.25">
      <c r="A24" s="24" t="s">
        <v>33</v>
      </c>
      <c r="B24" s="25" t="str">
        <f>IF(SUM(B17:B23)=0,"-",SUM(B17:B23))</f>
        <v>-</v>
      </c>
      <c r="C24" s="25">
        <f>IF(SUM(C17:C23)=0,"-",SUM(C17:C23))</f>
        <v>5</v>
      </c>
      <c r="D24" s="25">
        <f>IF(SUM(D17:D23)=0,"-",SUM(D17:D23))</f>
        <v>29.5</v>
      </c>
      <c r="F24" s="24" t="s">
        <v>33</v>
      </c>
      <c r="G24" s="25" t="str">
        <f>IF(SUM(G17:G23)=0,"-",SUM(G17:G23))</f>
        <v>-</v>
      </c>
      <c r="H24" s="25" t="str">
        <f>IF(SUM(H17:H23)=0,"-",SUM(H17:H23))</f>
        <v>-</v>
      </c>
      <c r="I24" s="25" t="str">
        <f>IF(SUM(I17:I23)=0,"-",SUM(I17:I23))</f>
        <v>-</v>
      </c>
    </row>
    <row r="25" spans="1:9" x14ac:dyDescent="0.25">
      <c r="A25" s="26" t="s">
        <v>3</v>
      </c>
      <c r="B25" s="22" t="str">
        <f>IF(COUNTA(B17:B23)=0,"-",COUNTA(B17:B23))</f>
        <v>-</v>
      </c>
      <c r="C25" s="22">
        <f>IF(COUNTA(C17:C23)=0,"-",COUNTA(C17:C23))</f>
        <v>1</v>
      </c>
      <c r="D25" s="22">
        <f>IF(COUNTA(D17:D23)=0,"-",COUNTA(D17:D23))</f>
        <v>6</v>
      </c>
      <c r="F25" s="26" t="s">
        <v>3</v>
      </c>
      <c r="G25" s="22" t="str">
        <f>IF(COUNTA(G17:G23)=0,"-",COUNTA(G17:G23))</f>
        <v>-</v>
      </c>
      <c r="H25" s="22" t="str">
        <f>IF(COUNTA(H17:H23)=0,"-",COUNTA(H17:H23))</f>
        <v>-</v>
      </c>
      <c r="I25" s="22" t="str">
        <f>IF(COUNTA(I17:I23)=0,"-",COUNTA(I17:I23))</f>
        <v>-</v>
      </c>
    </row>
    <row r="27" spans="1:9" x14ac:dyDescent="0.25">
      <c r="A27" s="85" t="s">
        <v>15</v>
      </c>
      <c r="B27" s="82" t="s">
        <v>25</v>
      </c>
      <c r="C27" s="83"/>
      <c r="D27" s="84"/>
      <c r="F27" s="85" t="s">
        <v>15</v>
      </c>
      <c r="G27" s="82" t="s">
        <v>25</v>
      </c>
      <c r="H27" s="83"/>
      <c r="I27" s="84"/>
    </row>
    <row r="28" spans="1:9" x14ac:dyDescent="0.25">
      <c r="A28" s="86"/>
      <c r="B28" s="22" t="s">
        <v>26</v>
      </c>
      <c r="C28" s="22" t="s">
        <v>27</v>
      </c>
      <c r="D28" s="22" t="s">
        <v>28</v>
      </c>
      <c r="F28" s="86"/>
      <c r="G28" s="22" t="s">
        <v>26</v>
      </c>
      <c r="H28" s="22" t="s">
        <v>27</v>
      </c>
      <c r="I28" s="22" t="s">
        <v>28</v>
      </c>
    </row>
    <row r="29" spans="1:9" x14ac:dyDescent="0.25">
      <c r="A29" s="23" t="s">
        <v>29</v>
      </c>
      <c r="B29" s="22">
        <v>5</v>
      </c>
      <c r="C29" s="22"/>
      <c r="D29" s="22"/>
      <c r="F29" s="23" t="s">
        <v>29</v>
      </c>
      <c r="G29" s="22"/>
      <c r="H29" s="22"/>
      <c r="I29" s="22"/>
    </row>
    <row r="30" spans="1:9" x14ac:dyDescent="0.25">
      <c r="A30" s="23" t="s">
        <v>30</v>
      </c>
      <c r="B30" s="22"/>
      <c r="C30" s="22"/>
      <c r="D30" s="22">
        <v>4</v>
      </c>
      <c r="F30" s="23" t="s">
        <v>30</v>
      </c>
      <c r="G30" s="22"/>
      <c r="H30" s="22"/>
      <c r="I30" s="22"/>
    </row>
    <row r="31" spans="1:9" x14ac:dyDescent="0.25">
      <c r="A31" s="23" t="s">
        <v>31</v>
      </c>
      <c r="B31" s="22"/>
      <c r="C31" s="22"/>
      <c r="D31" s="22">
        <v>5</v>
      </c>
      <c r="F31" s="23" t="s">
        <v>31</v>
      </c>
      <c r="G31" s="22"/>
      <c r="H31" s="22"/>
      <c r="I31" s="22"/>
    </row>
    <row r="32" spans="1:9" x14ac:dyDescent="0.25">
      <c r="A32" s="23" t="s">
        <v>32</v>
      </c>
      <c r="B32" s="22"/>
      <c r="C32" s="22"/>
      <c r="D32" s="22"/>
      <c r="F32" s="23" t="s">
        <v>32</v>
      </c>
      <c r="G32" s="22"/>
      <c r="H32" s="22"/>
      <c r="I32" s="22"/>
    </row>
    <row r="33" spans="1:9" x14ac:dyDescent="0.25">
      <c r="A33" s="23" t="s">
        <v>34</v>
      </c>
      <c r="B33" s="28"/>
      <c r="C33" s="28"/>
      <c r="D33" s="28"/>
      <c r="F33" s="23" t="s">
        <v>34</v>
      </c>
      <c r="G33" s="28"/>
      <c r="H33" s="28"/>
      <c r="I33" s="28"/>
    </row>
    <row r="34" spans="1:9" x14ac:dyDescent="0.25">
      <c r="A34" s="23" t="s">
        <v>35</v>
      </c>
      <c r="B34" s="28"/>
      <c r="C34" s="28"/>
      <c r="D34" s="28"/>
      <c r="F34" s="23" t="s">
        <v>35</v>
      </c>
      <c r="G34" s="28"/>
      <c r="H34" s="28"/>
      <c r="I34" s="28"/>
    </row>
    <row r="35" spans="1:9" x14ac:dyDescent="0.25">
      <c r="A35" s="23" t="s">
        <v>36</v>
      </c>
      <c r="B35" s="22"/>
      <c r="C35" s="22"/>
      <c r="D35" s="22"/>
      <c r="F35" s="23" t="s">
        <v>36</v>
      </c>
      <c r="G35" s="22"/>
      <c r="H35" s="22"/>
      <c r="I35" s="22"/>
    </row>
    <row r="36" spans="1:9" x14ac:dyDescent="0.25">
      <c r="A36" s="24" t="s">
        <v>33</v>
      </c>
      <c r="B36" s="25">
        <f>IF(SUM(B29:B35)=0,"-",SUM(B29:B35))</f>
        <v>5</v>
      </c>
      <c r="C36" s="25" t="str">
        <f>IF(SUM(C29:C35)=0,"-",SUM(C29:C35))</f>
        <v>-</v>
      </c>
      <c r="D36" s="25">
        <f>IF(SUM(D29:D35)=0,"-",SUM(D29:D35))</f>
        <v>9</v>
      </c>
      <c r="F36" s="24" t="s">
        <v>33</v>
      </c>
      <c r="G36" s="25" t="str">
        <f>IF(SUM(G29:G35)=0,"-",SUM(G29:G35))</f>
        <v>-</v>
      </c>
      <c r="H36" s="25" t="str">
        <f>IF(SUM(H29:H35)=0,"-",SUM(H29:H35))</f>
        <v>-</v>
      </c>
      <c r="I36" s="25" t="str">
        <f>IF(SUM(I29:I35)=0,"-",SUM(I29:I35))</f>
        <v>-</v>
      </c>
    </row>
    <row r="37" spans="1:9" x14ac:dyDescent="0.25">
      <c r="A37" s="26" t="s">
        <v>3</v>
      </c>
      <c r="B37" s="22">
        <f>IF(COUNTA(B29:B35)=0,"-",COUNTA(B29:B35))</f>
        <v>1</v>
      </c>
      <c r="C37" s="22" t="str">
        <f>IF(COUNTA(C29:C35)=0,"-",COUNTA(C29:C35))</f>
        <v>-</v>
      </c>
      <c r="D37" s="22">
        <f>IF(COUNTA(D29:D35)=0,"-",COUNTA(D29:D35))</f>
        <v>2</v>
      </c>
      <c r="F37" s="26" t="s">
        <v>3</v>
      </c>
      <c r="G37" s="22" t="str">
        <f>IF(COUNTA(G29:G35)=0,"-",COUNTA(G29:G35))</f>
        <v>-</v>
      </c>
      <c r="H37" s="22" t="str">
        <f>IF(COUNTA(H29:H35)=0,"-",COUNTA(H29:H35))</f>
        <v>-</v>
      </c>
      <c r="I37" s="22" t="str">
        <f>IF(COUNTA(I29:I35)=0,"-",COUNTA(I29:I35))</f>
        <v>-</v>
      </c>
    </row>
    <row r="38" spans="1:9" x14ac:dyDescent="0.25">
      <c r="A38" s="57" t="s">
        <v>75</v>
      </c>
    </row>
  </sheetData>
  <mergeCells count="14">
    <mergeCell ref="G27:I27"/>
    <mergeCell ref="A27:A28"/>
    <mergeCell ref="B27:D27"/>
    <mergeCell ref="A1:D1"/>
    <mergeCell ref="F1:I1"/>
    <mergeCell ref="F3:F4"/>
    <mergeCell ref="G3:I3"/>
    <mergeCell ref="F15:F16"/>
    <mergeCell ref="G15:I15"/>
    <mergeCell ref="F27:F28"/>
    <mergeCell ref="A3:A4"/>
    <mergeCell ref="B3:D3"/>
    <mergeCell ref="A15:A16"/>
    <mergeCell ref="B15:D15"/>
  </mergeCells>
  <pageMargins left="0.7" right="0.7" top="0.75" bottom="0.75" header="0.3" footer="0.3"/>
  <pageSetup scale="82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33"/>
  <sheetViews>
    <sheetView topLeftCell="B1" zoomScaleNormal="100" workbookViewId="0">
      <selection activeCell="F17" sqref="F17"/>
    </sheetView>
  </sheetViews>
  <sheetFormatPr defaultRowHeight="15" x14ac:dyDescent="0.25"/>
  <cols>
    <col min="1" max="1" width="18.75" customWidth="1"/>
    <col min="2" max="5" width="10.25" customWidth="1"/>
    <col min="6" max="6" width="11" customWidth="1"/>
    <col min="7" max="9" width="10.25" customWidth="1"/>
  </cols>
  <sheetData>
    <row r="1" spans="1:9" x14ac:dyDescent="0.25">
      <c r="A1" s="4" t="s">
        <v>24</v>
      </c>
    </row>
    <row r="3" spans="1:9" x14ac:dyDescent="0.25">
      <c r="A3" s="23"/>
      <c r="B3" s="76" t="s">
        <v>91</v>
      </c>
      <c r="C3" s="76"/>
      <c r="D3" s="76"/>
      <c r="E3" s="76"/>
      <c r="F3" s="76"/>
      <c r="G3" s="76"/>
      <c r="H3" s="76"/>
      <c r="I3" s="76"/>
    </row>
    <row r="4" spans="1:9" x14ac:dyDescent="0.25">
      <c r="A4" s="23"/>
      <c r="B4" s="77" t="s">
        <v>2</v>
      </c>
      <c r="C4" s="77"/>
      <c r="D4" s="77"/>
      <c r="E4" s="77"/>
      <c r="F4" s="78" t="s">
        <v>3</v>
      </c>
      <c r="G4" s="77" t="s">
        <v>4</v>
      </c>
      <c r="H4" s="77" t="s">
        <v>5</v>
      </c>
      <c r="I4" s="78" t="s">
        <v>6</v>
      </c>
    </row>
    <row r="5" spans="1:9" x14ac:dyDescent="0.25">
      <c r="A5" s="65" t="s">
        <v>7</v>
      </c>
      <c r="B5" s="63" t="s">
        <v>8</v>
      </c>
      <c r="C5" s="63" t="s">
        <v>9</v>
      </c>
      <c r="D5" s="63" t="s">
        <v>10</v>
      </c>
      <c r="E5" s="63" t="s">
        <v>11</v>
      </c>
      <c r="F5" s="78"/>
      <c r="G5" s="77"/>
      <c r="H5" s="77"/>
      <c r="I5" s="78"/>
    </row>
    <row r="6" spans="1:9" x14ac:dyDescent="0.25">
      <c r="A6" s="23" t="s">
        <v>12</v>
      </c>
      <c r="B6" s="25" t="str">
        <f>'Computation table for IPCR'!B12</f>
        <v>-</v>
      </c>
      <c r="C6" s="25" t="str">
        <f>'Computation table for IPCR'!C12</f>
        <v>-</v>
      </c>
      <c r="D6" s="25" t="str">
        <f>'Computation table for IPCR'!D12</f>
        <v>-</v>
      </c>
      <c r="E6" s="63">
        <f>SUM(B6:D6)</f>
        <v>0</v>
      </c>
      <c r="F6" s="25">
        <f>SUM('Computation table for IPCR'!B13:D13)</f>
        <v>0</v>
      </c>
      <c r="G6" s="66" t="s">
        <v>1</v>
      </c>
      <c r="H6" s="66"/>
      <c r="I6" s="66"/>
    </row>
    <row r="7" spans="1:9" x14ac:dyDescent="0.25">
      <c r="A7" s="23" t="s">
        <v>13</v>
      </c>
      <c r="B7" s="25" t="str">
        <f>'Computation table for IPCR'!B24</f>
        <v>-</v>
      </c>
      <c r="C7" s="25">
        <f>'Computation table for IPCR'!C24</f>
        <v>5</v>
      </c>
      <c r="D7" s="25">
        <f>'Computation table for IPCR'!D24</f>
        <v>10</v>
      </c>
      <c r="E7" s="63">
        <f t="shared" ref="E7:E9" si="0">SUM(B7:D7)</f>
        <v>15</v>
      </c>
      <c r="F7" s="25">
        <f>SUM('Computation table for IPCR'!B25:D25)</f>
        <v>3</v>
      </c>
      <c r="G7" s="66" t="s">
        <v>1</v>
      </c>
      <c r="H7" s="66"/>
      <c r="I7" s="66"/>
    </row>
    <row r="8" spans="1:9" x14ac:dyDescent="0.25">
      <c r="A8" s="23" t="s">
        <v>14</v>
      </c>
      <c r="B8" s="63">
        <f>SUM(B6:B7)</f>
        <v>0</v>
      </c>
      <c r="C8" s="63">
        <f t="shared" ref="C8:F8" si="1">SUM(C6:C7)</f>
        <v>5</v>
      </c>
      <c r="D8" s="63">
        <f t="shared" si="1"/>
        <v>10</v>
      </c>
      <c r="E8" s="63">
        <f t="shared" si="1"/>
        <v>15</v>
      </c>
      <c r="F8" s="63">
        <f t="shared" si="1"/>
        <v>3</v>
      </c>
      <c r="G8" s="67">
        <f>E8/F8</f>
        <v>5</v>
      </c>
      <c r="H8" s="68">
        <v>0.8</v>
      </c>
      <c r="I8" s="69">
        <f>G8*H8</f>
        <v>4</v>
      </c>
    </row>
    <row r="9" spans="1:9" x14ac:dyDescent="0.25">
      <c r="A9" s="23" t="s">
        <v>15</v>
      </c>
      <c r="B9" s="25">
        <f>'Computation table for IPCR'!B36</f>
        <v>4.7750000000000004</v>
      </c>
      <c r="C9" s="25" t="str">
        <f>'Computation table for IPCR'!C36</f>
        <v>-</v>
      </c>
      <c r="D9" s="25">
        <f>'Computation table for IPCR'!D36</f>
        <v>25</v>
      </c>
      <c r="E9" s="63">
        <f t="shared" si="0"/>
        <v>29.774999999999999</v>
      </c>
      <c r="F9" s="25">
        <f>SUM('Computation table for IPCR'!B37:D37)</f>
        <v>6</v>
      </c>
      <c r="G9" s="67">
        <f>E9/F9</f>
        <v>4.9624999999999995</v>
      </c>
      <c r="H9" s="70">
        <v>0.2</v>
      </c>
      <c r="I9" s="69">
        <f>G9*H9</f>
        <v>0.99249999999999994</v>
      </c>
    </row>
    <row r="10" spans="1:9" x14ac:dyDescent="0.25">
      <c r="A10" s="23"/>
      <c r="B10" s="63"/>
      <c r="C10" s="63"/>
      <c r="D10" s="63"/>
      <c r="E10" s="88" t="s">
        <v>16</v>
      </c>
      <c r="F10" s="88"/>
      <c r="G10" s="88"/>
      <c r="H10" s="88"/>
      <c r="I10" s="67">
        <f>SUM(I8:I9)</f>
        <v>4.9924999999999997</v>
      </c>
    </row>
    <row r="11" spans="1:9" x14ac:dyDescent="0.25">
      <c r="B11" s="72"/>
      <c r="C11" s="72"/>
      <c r="D11" s="72"/>
      <c r="E11" s="72"/>
      <c r="F11" s="72"/>
      <c r="G11" s="72"/>
      <c r="H11" s="72"/>
      <c r="I11" s="72"/>
    </row>
    <row r="12" spans="1:9" x14ac:dyDescent="0.25">
      <c r="A12" s="80" t="s">
        <v>7</v>
      </c>
      <c r="B12" s="76" t="s">
        <v>17</v>
      </c>
      <c r="C12" s="76"/>
      <c r="D12" s="76"/>
      <c r="E12" s="76"/>
      <c r="F12" s="76"/>
      <c r="G12" s="76"/>
      <c r="H12" s="76"/>
      <c r="I12" s="76"/>
    </row>
    <row r="13" spans="1:9" x14ac:dyDescent="0.25">
      <c r="A13" s="80"/>
      <c r="B13" s="77" t="s">
        <v>2</v>
      </c>
      <c r="C13" s="77"/>
      <c r="D13" s="77"/>
      <c r="E13" s="77"/>
      <c r="F13" s="78" t="s">
        <v>3</v>
      </c>
      <c r="G13" s="77" t="s">
        <v>4</v>
      </c>
      <c r="H13" s="77" t="s">
        <v>5</v>
      </c>
      <c r="I13" s="78" t="s">
        <v>6</v>
      </c>
    </row>
    <row r="14" spans="1:9" x14ac:dyDescent="0.25">
      <c r="A14" s="80"/>
      <c r="B14" s="11" t="s">
        <v>8</v>
      </c>
      <c r="C14" s="11" t="s">
        <v>9</v>
      </c>
      <c r="D14" s="11" t="s">
        <v>10</v>
      </c>
      <c r="E14" s="11" t="s">
        <v>11</v>
      </c>
      <c r="F14" s="78"/>
      <c r="G14" s="77"/>
      <c r="H14" s="77"/>
      <c r="I14" s="78"/>
    </row>
    <row r="15" spans="1:9" x14ac:dyDescent="0.25">
      <c r="A15" t="s">
        <v>12</v>
      </c>
      <c r="B15" s="5" t="str">
        <f>'Computation table for IPCR'!G12</f>
        <v>-</v>
      </c>
      <c r="C15" s="5" t="str">
        <f>'Computation table for IPCR'!H12</f>
        <v>-</v>
      </c>
      <c r="D15" s="5" t="str">
        <f>'Computation table for IPCR'!I12</f>
        <v>-</v>
      </c>
      <c r="E15" s="12">
        <f>SUM(B15:D15)</f>
        <v>0</v>
      </c>
      <c r="F15" s="5">
        <f>SUM('Computation table for IPCR'!G13:I13)</f>
        <v>0</v>
      </c>
      <c r="G15" s="64" t="s">
        <v>1</v>
      </c>
      <c r="H15" s="64"/>
      <c r="I15" s="64"/>
    </row>
    <row r="16" spans="1:9" x14ac:dyDescent="0.25">
      <c r="A16" t="s">
        <v>13</v>
      </c>
      <c r="B16" s="5" t="str">
        <f>'Computation table for IPCR'!G24</f>
        <v>-</v>
      </c>
      <c r="C16" s="5" t="str">
        <f>'Computation table for IPCR'!H24</f>
        <v>-</v>
      </c>
      <c r="D16" s="5" t="str">
        <f>'Computation table for IPCR'!I24</f>
        <v>-</v>
      </c>
      <c r="E16" s="12">
        <f t="shared" ref="E16" si="2">SUM(B16:D16)</f>
        <v>0</v>
      </c>
      <c r="F16" s="5">
        <f>SUM('Computation table for IPCR'!G25:I25)</f>
        <v>0</v>
      </c>
      <c r="G16" s="64" t="s">
        <v>1</v>
      </c>
      <c r="H16" s="64"/>
      <c r="I16" s="64"/>
    </row>
    <row r="17" spans="1:9" x14ac:dyDescent="0.25">
      <c r="A17" t="s">
        <v>14</v>
      </c>
      <c r="B17" s="21">
        <f>SUM(B15:B16)</f>
        <v>0</v>
      </c>
      <c r="C17" s="21">
        <f t="shared" ref="C17:F17" si="3">SUM(C15:C16)</f>
        <v>0</v>
      </c>
      <c r="D17" s="21">
        <f t="shared" si="3"/>
        <v>0</v>
      </c>
      <c r="E17" s="21">
        <f t="shared" si="3"/>
        <v>0</v>
      </c>
      <c r="F17" s="21">
        <f t="shared" si="3"/>
        <v>0</v>
      </c>
      <c r="G17" s="14" t="e">
        <f>E17/F17</f>
        <v>#DIV/0!</v>
      </c>
      <c r="H17" s="3">
        <v>0.8</v>
      </c>
      <c r="I17" s="15" t="e">
        <f>G17*H17</f>
        <v>#DIV/0!</v>
      </c>
    </row>
    <row r="18" spans="1:9" x14ac:dyDescent="0.25">
      <c r="A18" t="s">
        <v>15</v>
      </c>
      <c r="B18" s="5" t="str">
        <f>'Computation table for IPCR'!G36</f>
        <v>-</v>
      </c>
      <c r="C18" s="5" t="str">
        <f>'Computation table for IPCR'!H36</f>
        <v>-</v>
      </c>
      <c r="D18" s="5" t="str">
        <f>'Computation table for IPCR'!I36</f>
        <v>-</v>
      </c>
      <c r="E18" s="12">
        <f t="shared" ref="E18" si="4">SUM(B18:D18)</f>
        <v>0</v>
      </c>
      <c r="F18" s="5">
        <f>SUM('Computation table for IPCR'!G37:I37)</f>
        <v>0</v>
      </c>
      <c r="G18" s="14" t="e">
        <f>E18/F18</f>
        <v>#DIV/0!</v>
      </c>
      <c r="H18" s="2">
        <v>0.2</v>
      </c>
      <c r="I18" s="15" t="e">
        <f>G18*H18</f>
        <v>#DIV/0!</v>
      </c>
    </row>
    <row r="19" spans="1:9" x14ac:dyDescent="0.25">
      <c r="B19" s="12"/>
      <c r="C19" s="12"/>
      <c r="D19" s="12"/>
      <c r="E19" s="79" t="s">
        <v>18</v>
      </c>
      <c r="F19" s="79"/>
      <c r="G19" s="79"/>
      <c r="H19" s="79"/>
      <c r="I19" s="14" t="e">
        <f>SUM(I17:I18)</f>
        <v>#DIV/0!</v>
      </c>
    </row>
    <row r="20" spans="1:9" x14ac:dyDescent="0.25">
      <c r="B20" s="12"/>
      <c r="C20" s="12"/>
      <c r="D20" s="12"/>
      <c r="E20" s="12"/>
      <c r="F20" s="10"/>
      <c r="G20" s="10"/>
      <c r="H20" s="10"/>
      <c r="I20" s="12"/>
    </row>
    <row r="21" spans="1:9" x14ac:dyDescent="0.25">
      <c r="B21" s="12"/>
      <c r="C21" s="12"/>
      <c r="D21" s="12"/>
      <c r="E21" s="12"/>
      <c r="F21" s="10"/>
      <c r="G21" s="10"/>
      <c r="H21" s="10"/>
      <c r="I21" s="12"/>
    </row>
    <row r="22" spans="1:9" x14ac:dyDescent="0.25">
      <c r="A22" s="4" t="s">
        <v>19</v>
      </c>
      <c r="B22" s="12"/>
      <c r="C22" s="12"/>
      <c r="D22" s="12"/>
      <c r="E22" s="12"/>
      <c r="F22" s="10"/>
      <c r="G22" s="10"/>
      <c r="H22" s="10"/>
      <c r="I22" s="12"/>
    </row>
    <row r="23" spans="1:9" x14ac:dyDescent="0.25">
      <c r="B23" s="12"/>
      <c r="C23" s="12"/>
      <c r="D23" s="12"/>
      <c r="E23" s="12"/>
      <c r="F23" s="12"/>
      <c r="G23" s="12"/>
      <c r="H23" s="12"/>
      <c r="I23" s="12"/>
    </row>
    <row r="24" spans="1:9" x14ac:dyDescent="0.25">
      <c r="A24" s="80" t="s">
        <v>7</v>
      </c>
      <c r="B24" s="77" t="s">
        <v>92</v>
      </c>
      <c r="C24" s="77"/>
      <c r="D24" s="77"/>
      <c r="E24" s="77"/>
      <c r="F24" s="77"/>
      <c r="G24" s="77"/>
      <c r="H24" s="77"/>
      <c r="I24" s="77"/>
    </row>
    <row r="25" spans="1:9" x14ac:dyDescent="0.25">
      <c r="A25" s="80"/>
      <c r="B25" s="77" t="s">
        <v>2</v>
      </c>
      <c r="C25" s="77"/>
      <c r="D25" s="77"/>
      <c r="E25" s="77"/>
      <c r="F25" s="78" t="s">
        <v>3</v>
      </c>
      <c r="G25" s="77" t="s">
        <v>4</v>
      </c>
      <c r="H25" s="77" t="s">
        <v>5</v>
      </c>
      <c r="I25" s="78" t="s">
        <v>6</v>
      </c>
    </row>
    <row r="26" spans="1:9" x14ac:dyDescent="0.25">
      <c r="A26" s="80"/>
      <c r="B26" s="11" t="s">
        <v>8</v>
      </c>
      <c r="C26" s="11" t="s">
        <v>9</v>
      </c>
      <c r="D26" s="11" t="s">
        <v>10</v>
      </c>
      <c r="E26" s="11" t="s">
        <v>11</v>
      </c>
      <c r="F26" s="78"/>
      <c r="G26" s="77"/>
      <c r="H26" s="77"/>
      <c r="I26" s="78"/>
    </row>
    <row r="27" spans="1:9" x14ac:dyDescent="0.25">
      <c r="A27" t="s">
        <v>12</v>
      </c>
      <c r="B27" s="6">
        <f>SUM(B6,B15)</f>
        <v>0</v>
      </c>
      <c r="C27" s="6">
        <f t="shared" ref="C27:D28" si="5">SUM(C6,C15)</f>
        <v>0</v>
      </c>
      <c r="D27" s="6">
        <f t="shared" si="5"/>
        <v>0</v>
      </c>
      <c r="E27" s="6">
        <f t="shared" ref="E27:F28" si="6">E6+E15</f>
        <v>0</v>
      </c>
      <c r="F27" s="6">
        <f t="shared" si="6"/>
        <v>0</v>
      </c>
      <c r="G27" s="7" t="s">
        <v>1</v>
      </c>
      <c r="H27" s="7"/>
      <c r="I27" s="7"/>
    </row>
    <row r="28" spans="1:9" x14ac:dyDescent="0.25">
      <c r="A28" t="s">
        <v>13</v>
      </c>
      <c r="B28" s="6">
        <f>SUM(B7,B16)</f>
        <v>0</v>
      </c>
      <c r="C28" s="6">
        <f t="shared" si="5"/>
        <v>5</v>
      </c>
      <c r="D28" s="6">
        <f t="shared" si="5"/>
        <v>10</v>
      </c>
      <c r="E28" s="6">
        <f t="shared" si="6"/>
        <v>15</v>
      </c>
      <c r="F28" s="6">
        <f t="shared" si="6"/>
        <v>3</v>
      </c>
      <c r="G28" s="7" t="s">
        <v>1</v>
      </c>
      <c r="H28" s="7"/>
      <c r="I28" s="7"/>
    </row>
    <row r="29" spans="1:9" x14ac:dyDescent="0.25">
      <c r="A29" t="s">
        <v>14</v>
      </c>
      <c r="B29" s="12">
        <f>SUM(B27:B28)</f>
        <v>0</v>
      </c>
      <c r="C29" s="12">
        <f t="shared" ref="C29:F29" si="7">SUM(C27:C28)</f>
        <v>5</v>
      </c>
      <c r="D29" s="12">
        <f t="shared" si="7"/>
        <v>10</v>
      </c>
      <c r="E29" s="12">
        <f t="shared" si="7"/>
        <v>15</v>
      </c>
      <c r="F29" s="12">
        <f t="shared" si="7"/>
        <v>3</v>
      </c>
      <c r="G29" s="14">
        <f>E29/F29</f>
        <v>5</v>
      </c>
      <c r="H29" s="3">
        <v>0.8</v>
      </c>
      <c r="I29" s="15">
        <f>G29*0.8</f>
        <v>4</v>
      </c>
    </row>
    <row r="30" spans="1:9" x14ac:dyDescent="0.25">
      <c r="A30" t="s">
        <v>15</v>
      </c>
      <c r="B30" s="6">
        <f>SUM(B9,B18)</f>
        <v>4.7750000000000004</v>
      </c>
      <c r="C30" s="6">
        <f t="shared" ref="C30:E30" si="8">SUM(C9,C18)</f>
        <v>0</v>
      </c>
      <c r="D30" s="6">
        <f t="shared" si="8"/>
        <v>25</v>
      </c>
      <c r="E30" s="6">
        <f t="shared" si="8"/>
        <v>29.774999999999999</v>
      </c>
      <c r="F30" s="6">
        <f>F18+F9</f>
        <v>6</v>
      </c>
      <c r="G30" s="14">
        <f>E30/F30</f>
        <v>4.9624999999999995</v>
      </c>
      <c r="H30" s="2">
        <v>0.2</v>
      </c>
      <c r="I30" s="15">
        <f>G30*0.2</f>
        <v>0.99249999999999994</v>
      </c>
    </row>
    <row r="31" spans="1:9" x14ac:dyDescent="0.25">
      <c r="E31" s="81" t="s">
        <v>21</v>
      </c>
      <c r="F31" s="81"/>
      <c r="G31" s="81"/>
      <c r="H31" s="81"/>
      <c r="I31" s="16">
        <f>SUM(I29:I30)</f>
        <v>4.9924999999999997</v>
      </c>
    </row>
    <row r="32" spans="1:9" x14ac:dyDescent="0.25">
      <c r="E32" s="81" t="s">
        <v>22</v>
      </c>
      <c r="F32" s="81"/>
      <c r="G32" s="81"/>
      <c r="H32" s="81"/>
      <c r="I32" s="8" t="s">
        <v>1</v>
      </c>
    </row>
    <row r="33" spans="5:9" x14ac:dyDescent="0.25">
      <c r="E33" s="81" t="s">
        <v>23</v>
      </c>
      <c r="F33" s="81"/>
      <c r="G33" s="81"/>
      <c r="H33" s="81"/>
      <c r="I33" s="9" t="s">
        <v>1</v>
      </c>
    </row>
  </sheetData>
  <mergeCells count="26">
    <mergeCell ref="B3:I3"/>
    <mergeCell ref="B4:E4"/>
    <mergeCell ref="F4:F5"/>
    <mergeCell ref="G4:G5"/>
    <mergeCell ref="H4:H5"/>
    <mergeCell ref="I4:I5"/>
    <mergeCell ref="A12:A14"/>
    <mergeCell ref="B12:I12"/>
    <mergeCell ref="B13:E13"/>
    <mergeCell ref="F13:F14"/>
    <mergeCell ref="G13:G14"/>
    <mergeCell ref="H13:H14"/>
    <mergeCell ref="I13:I14"/>
    <mergeCell ref="A24:A26"/>
    <mergeCell ref="B24:I24"/>
    <mergeCell ref="B25:E25"/>
    <mergeCell ref="F25:F26"/>
    <mergeCell ref="G25:G26"/>
    <mergeCell ref="H25:H26"/>
    <mergeCell ref="I25:I26"/>
    <mergeCell ref="E19:H19"/>
    <mergeCell ref="E10:H10"/>
    <mergeCell ref="E31:H31"/>
    <mergeCell ref="E32:H32"/>
    <mergeCell ref="E33:H33"/>
    <mergeCell ref="B11:I11"/>
  </mergeCells>
  <pageMargins left="0.7" right="0.7" top="0.75" bottom="0.75" header="0.3" footer="0.3"/>
  <pageSetup paperSize="10000" scale="8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38"/>
  <sheetViews>
    <sheetView zoomScaleNormal="100" workbookViewId="0">
      <selection activeCell="D32" sqref="D32"/>
    </sheetView>
  </sheetViews>
  <sheetFormatPr defaultRowHeight="15" x14ac:dyDescent="0.25"/>
  <cols>
    <col min="1" max="1" width="23" customWidth="1"/>
    <col min="6" max="6" width="23" customWidth="1"/>
  </cols>
  <sheetData>
    <row r="1" spans="1:9" x14ac:dyDescent="0.25">
      <c r="A1" s="87" t="s">
        <v>39</v>
      </c>
      <c r="B1" s="87"/>
      <c r="C1" s="87"/>
      <c r="D1" s="87"/>
      <c r="F1" s="87" t="s">
        <v>40</v>
      </c>
      <c r="G1" s="87"/>
      <c r="H1" s="87"/>
      <c r="I1" s="87"/>
    </row>
    <row r="3" spans="1:9" x14ac:dyDescent="0.25">
      <c r="A3" s="85" t="s">
        <v>12</v>
      </c>
      <c r="B3" s="76" t="s">
        <v>25</v>
      </c>
      <c r="C3" s="76"/>
      <c r="D3" s="76"/>
      <c r="F3" s="85" t="s">
        <v>12</v>
      </c>
      <c r="G3" s="76" t="s">
        <v>25</v>
      </c>
      <c r="H3" s="76"/>
      <c r="I3" s="76"/>
    </row>
    <row r="4" spans="1:9" x14ac:dyDescent="0.25">
      <c r="A4" s="86"/>
      <c r="B4" s="22" t="s">
        <v>26</v>
      </c>
      <c r="C4" s="22" t="s">
        <v>27</v>
      </c>
      <c r="D4" s="22" t="s">
        <v>28</v>
      </c>
      <c r="F4" s="86"/>
      <c r="G4" s="22" t="s">
        <v>26</v>
      </c>
      <c r="H4" s="22" t="s">
        <v>27</v>
      </c>
      <c r="I4" s="22" t="s">
        <v>28</v>
      </c>
    </row>
    <row r="5" spans="1:9" x14ac:dyDescent="0.25">
      <c r="A5" s="23" t="s">
        <v>29</v>
      </c>
      <c r="B5" s="22"/>
      <c r="C5" s="22"/>
      <c r="D5" s="22"/>
      <c r="F5" s="23" t="s">
        <v>29</v>
      </c>
      <c r="G5" s="22"/>
      <c r="H5" s="22"/>
      <c r="I5" s="22"/>
    </row>
    <row r="6" spans="1:9" x14ac:dyDescent="0.25">
      <c r="A6" s="23" t="s">
        <v>30</v>
      </c>
      <c r="B6" s="22"/>
      <c r="C6" s="22"/>
      <c r="D6" s="22"/>
      <c r="F6" s="23" t="s">
        <v>30</v>
      </c>
      <c r="G6" s="22"/>
      <c r="H6" s="22"/>
      <c r="I6" s="22"/>
    </row>
    <row r="7" spans="1:9" x14ac:dyDescent="0.25">
      <c r="A7" s="23" t="s">
        <v>31</v>
      </c>
      <c r="B7" s="22"/>
      <c r="C7" s="22"/>
      <c r="D7" s="22"/>
      <c r="F7" s="23" t="s">
        <v>31</v>
      </c>
      <c r="G7" s="22"/>
      <c r="H7" s="22"/>
      <c r="I7" s="22"/>
    </row>
    <row r="8" spans="1:9" x14ac:dyDescent="0.25">
      <c r="A8" s="23" t="s">
        <v>32</v>
      </c>
      <c r="B8" s="22"/>
      <c r="C8" s="22"/>
      <c r="D8" s="22"/>
      <c r="F8" s="23" t="s">
        <v>32</v>
      </c>
      <c r="G8" s="22"/>
      <c r="H8" s="22"/>
      <c r="I8" s="22"/>
    </row>
    <row r="9" spans="1:9" x14ac:dyDescent="0.25">
      <c r="A9" s="23" t="s">
        <v>34</v>
      </c>
      <c r="B9" s="22"/>
      <c r="C9" s="22"/>
      <c r="D9" s="22"/>
      <c r="F9" s="23" t="s">
        <v>34</v>
      </c>
      <c r="G9" s="22"/>
      <c r="H9" s="22"/>
      <c r="I9" s="22"/>
    </row>
    <row r="10" spans="1:9" x14ac:dyDescent="0.25">
      <c r="A10" s="23" t="s">
        <v>35</v>
      </c>
      <c r="B10" s="22"/>
      <c r="C10" s="22"/>
      <c r="D10" s="22"/>
      <c r="F10" s="23" t="s">
        <v>35</v>
      </c>
      <c r="G10" s="22"/>
      <c r="H10" s="22"/>
      <c r="I10" s="22"/>
    </row>
    <row r="11" spans="1:9" x14ac:dyDescent="0.25">
      <c r="A11" s="23" t="s">
        <v>36</v>
      </c>
      <c r="B11" s="22"/>
      <c r="C11" s="22"/>
      <c r="D11" s="22"/>
      <c r="F11" s="23" t="s">
        <v>36</v>
      </c>
      <c r="G11" s="22"/>
      <c r="H11" s="22"/>
      <c r="I11" s="22"/>
    </row>
    <row r="12" spans="1:9" x14ac:dyDescent="0.25">
      <c r="A12" s="24" t="s">
        <v>33</v>
      </c>
      <c r="B12" s="25" t="str">
        <f>IF(SUM(B5:B11)=0,"-",SUM(B5:B11))</f>
        <v>-</v>
      </c>
      <c r="C12" s="25" t="str">
        <f t="shared" ref="C12:D12" si="0">IF(SUM(C5:C11)=0,"-",SUM(C5:C11))</f>
        <v>-</v>
      </c>
      <c r="D12" s="25" t="str">
        <f t="shared" si="0"/>
        <v>-</v>
      </c>
      <c r="F12" s="24" t="s">
        <v>33</v>
      </c>
      <c r="G12" s="25" t="str">
        <f>IF(SUM(G5:G11)=0,"-",SUM(G5:G11))</f>
        <v>-</v>
      </c>
      <c r="H12" s="25" t="str">
        <f t="shared" ref="H12:I12" si="1">IF(SUM(H5:H11)=0,"-",SUM(H5:H11))</f>
        <v>-</v>
      </c>
      <c r="I12" s="25" t="str">
        <f t="shared" si="1"/>
        <v>-</v>
      </c>
    </row>
    <row r="13" spans="1:9" x14ac:dyDescent="0.25">
      <c r="A13" s="26" t="s">
        <v>3</v>
      </c>
      <c r="B13" s="22" t="str">
        <f>IF(COUNTA(B5:B11)=0,"-",COUNTA(B5:B11))</f>
        <v>-</v>
      </c>
      <c r="C13" s="22" t="str">
        <f>IF(COUNTA(C5:C11)=0,"-",COUNTA(C5:C11))</f>
        <v>-</v>
      </c>
      <c r="D13" s="22" t="str">
        <f>IF(COUNTA(D5:D11)=0,"-",COUNTA(D5:D11))</f>
        <v>-</v>
      </c>
      <c r="F13" s="26" t="s">
        <v>3</v>
      </c>
      <c r="G13" s="22" t="str">
        <f>IF(COUNTA(G5:G11)=0,"-",COUNTA(G5:G11))</f>
        <v>-</v>
      </c>
      <c r="H13" s="22" t="str">
        <f>IF(COUNTA(H5:H11)=0,"-",COUNTA(H5:H11))</f>
        <v>-</v>
      </c>
      <c r="I13" s="22" t="str">
        <f>IF(COUNTA(I5:I11)=0,"-",COUNTA(I5:I11))</f>
        <v>-</v>
      </c>
    </row>
    <row r="15" spans="1:9" x14ac:dyDescent="0.25">
      <c r="A15" s="85" t="s">
        <v>13</v>
      </c>
      <c r="B15" s="82" t="s">
        <v>25</v>
      </c>
      <c r="C15" s="83"/>
      <c r="D15" s="84"/>
      <c r="F15" s="85" t="s">
        <v>13</v>
      </c>
      <c r="G15" s="82" t="s">
        <v>25</v>
      </c>
      <c r="H15" s="83"/>
      <c r="I15" s="84"/>
    </row>
    <row r="16" spans="1:9" x14ac:dyDescent="0.25">
      <c r="A16" s="86"/>
      <c r="B16" s="22" t="s">
        <v>26</v>
      </c>
      <c r="C16" s="22" t="s">
        <v>27</v>
      </c>
      <c r="D16" s="22" t="s">
        <v>28</v>
      </c>
      <c r="F16" s="86"/>
      <c r="G16" s="22" t="s">
        <v>26</v>
      </c>
      <c r="H16" s="22" t="s">
        <v>27</v>
      </c>
      <c r="I16" s="22" t="s">
        <v>28</v>
      </c>
    </row>
    <row r="17" spans="1:9" x14ac:dyDescent="0.25">
      <c r="A17" s="23" t="s">
        <v>29</v>
      </c>
      <c r="B17" s="22"/>
      <c r="C17" s="22">
        <v>5</v>
      </c>
      <c r="D17" s="22">
        <v>5</v>
      </c>
      <c r="F17" s="23" t="s">
        <v>29</v>
      </c>
      <c r="G17" s="22"/>
      <c r="H17" s="22"/>
      <c r="I17" s="22"/>
    </row>
    <row r="18" spans="1:9" x14ac:dyDescent="0.25">
      <c r="A18" s="23" t="s">
        <v>30</v>
      </c>
      <c r="B18" s="22"/>
      <c r="C18" s="22"/>
      <c r="D18" s="22">
        <v>5</v>
      </c>
      <c r="F18" s="23" t="s">
        <v>30</v>
      </c>
      <c r="G18" s="22"/>
      <c r="H18" s="22"/>
      <c r="I18" s="22"/>
    </row>
    <row r="19" spans="1:9" x14ac:dyDescent="0.25">
      <c r="A19" s="23" t="s">
        <v>31</v>
      </c>
      <c r="B19" s="22"/>
      <c r="C19" s="22"/>
      <c r="D19" s="22"/>
      <c r="F19" s="23" t="s">
        <v>31</v>
      </c>
      <c r="G19" s="22"/>
      <c r="H19" s="22"/>
      <c r="I19" s="22"/>
    </row>
    <row r="20" spans="1:9" x14ac:dyDescent="0.25">
      <c r="A20" s="23" t="s">
        <v>32</v>
      </c>
      <c r="B20" s="22"/>
      <c r="C20" s="22"/>
      <c r="D20" s="22"/>
      <c r="F20" s="23" t="s">
        <v>32</v>
      </c>
      <c r="G20" s="22"/>
      <c r="H20" s="22"/>
      <c r="I20" s="22"/>
    </row>
    <row r="21" spans="1:9" x14ac:dyDescent="0.25">
      <c r="A21" s="23" t="s">
        <v>34</v>
      </c>
      <c r="B21" s="22"/>
      <c r="C21" s="22"/>
      <c r="D21" s="22"/>
      <c r="F21" s="23" t="s">
        <v>34</v>
      </c>
      <c r="G21" s="22"/>
      <c r="H21" s="22"/>
      <c r="I21" s="22"/>
    </row>
    <row r="22" spans="1:9" x14ac:dyDescent="0.25">
      <c r="A22" s="23" t="s">
        <v>35</v>
      </c>
      <c r="B22" s="22"/>
      <c r="C22" s="22"/>
      <c r="D22" s="22"/>
      <c r="F22" s="23" t="s">
        <v>35</v>
      </c>
      <c r="G22" s="22"/>
      <c r="H22" s="22"/>
      <c r="I22" s="22"/>
    </row>
    <row r="23" spans="1:9" x14ac:dyDescent="0.25">
      <c r="A23" s="23" t="s">
        <v>36</v>
      </c>
      <c r="B23" s="22"/>
      <c r="C23" s="22"/>
      <c r="D23" s="22"/>
      <c r="F23" s="23" t="s">
        <v>36</v>
      </c>
      <c r="G23" s="22"/>
      <c r="H23" s="22"/>
      <c r="I23" s="22"/>
    </row>
    <row r="24" spans="1:9" x14ac:dyDescent="0.25">
      <c r="A24" s="24" t="s">
        <v>33</v>
      </c>
      <c r="B24" s="25" t="str">
        <f>IF(SUM(B17:B23)=0,"-",SUM(B17:B23))</f>
        <v>-</v>
      </c>
      <c r="C24" s="25">
        <f>IF(SUM(C17:C23)=0,"-",SUM(C17:C23))</f>
        <v>5</v>
      </c>
      <c r="D24" s="25">
        <f>IF(SUM(D17:D23)=0,"-",SUM(D17:D23))</f>
        <v>10</v>
      </c>
      <c r="F24" s="24" t="s">
        <v>33</v>
      </c>
      <c r="G24" s="25" t="str">
        <f>IF(SUM(G17:G23)=0,"-",SUM(G17:G23))</f>
        <v>-</v>
      </c>
      <c r="H24" s="25" t="str">
        <f>IF(SUM(H17:H23)=0,"-",SUM(H17:H23))</f>
        <v>-</v>
      </c>
      <c r="I24" s="25" t="str">
        <f>IF(SUM(I17:I23)=0,"-",SUM(I17:I23))</f>
        <v>-</v>
      </c>
    </row>
    <row r="25" spans="1:9" x14ac:dyDescent="0.25">
      <c r="A25" s="26" t="s">
        <v>3</v>
      </c>
      <c r="B25" s="22" t="str">
        <f>IF(COUNTA(B17:B23)=0,"-",COUNTA(B17:B23))</f>
        <v>-</v>
      </c>
      <c r="C25" s="22">
        <f>IF(COUNTA(C17:C23)=0,"-",COUNTA(C17:C23))</f>
        <v>1</v>
      </c>
      <c r="D25" s="22">
        <f>IF(COUNTA(D17:D23)=0,"-",COUNTA(D17:D23))</f>
        <v>2</v>
      </c>
      <c r="F25" s="26" t="s">
        <v>3</v>
      </c>
      <c r="G25" s="22" t="str">
        <f>IF(COUNTA(G17:G23)=0,"-",COUNTA(G17:G23))</f>
        <v>-</v>
      </c>
      <c r="H25" s="22" t="str">
        <f>IF(COUNTA(H17:H23)=0,"-",COUNTA(H17:H23))</f>
        <v>-</v>
      </c>
      <c r="I25" s="22" t="str">
        <f>IF(COUNTA(I17:I23)=0,"-",COUNTA(I17:I23))</f>
        <v>-</v>
      </c>
    </row>
    <row r="27" spans="1:9" x14ac:dyDescent="0.25">
      <c r="A27" s="85" t="s">
        <v>15</v>
      </c>
      <c r="B27" s="82" t="s">
        <v>25</v>
      </c>
      <c r="C27" s="83"/>
      <c r="D27" s="84"/>
      <c r="F27" s="85" t="s">
        <v>15</v>
      </c>
      <c r="G27" s="82" t="s">
        <v>25</v>
      </c>
      <c r="H27" s="83"/>
      <c r="I27" s="84"/>
    </row>
    <row r="28" spans="1:9" x14ac:dyDescent="0.25">
      <c r="A28" s="86"/>
      <c r="B28" s="22" t="s">
        <v>26</v>
      </c>
      <c r="C28" s="22" t="s">
        <v>27</v>
      </c>
      <c r="D28" s="22" t="s">
        <v>28</v>
      </c>
      <c r="F28" s="86"/>
      <c r="G28" s="22" t="s">
        <v>26</v>
      </c>
      <c r="H28" s="22" t="s">
        <v>27</v>
      </c>
      <c r="I28" s="22" t="s">
        <v>28</v>
      </c>
    </row>
    <row r="29" spans="1:9" x14ac:dyDescent="0.25">
      <c r="A29" s="23" t="s">
        <v>29</v>
      </c>
      <c r="B29" s="22">
        <v>4.7750000000000004</v>
      </c>
      <c r="C29" s="22"/>
      <c r="D29" s="22">
        <v>5</v>
      </c>
      <c r="F29" s="23" t="s">
        <v>29</v>
      </c>
      <c r="G29" s="22"/>
      <c r="H29" s="22"/>
      <c r="I29" s="22"/>
    </row>
    <row r="30" spans="1:9" x14ac:dyDescent="0.25">
      <c r="A30" s="23" t="s">
        <v>30</v>
      </c>
      <c r="B30" s="22"/>
      <c r="C30" s="22"/>
      <c r="D30" s="22">
        <v>5</v>
      </c>
      <c r="F30" s="23" t="s">
        <v>30</v>
      </c>
      <c r="G30" s="22"/>
      <c r="H30" s="22"/>
      <c r="I30" s="22"/>
    </row>
    <row r="31" spans="1:9" x14ac:dyDescent="0.25">
      <c r="A31" s="23" t="s">
        <v>31</v>
      </c>
      <c r="B31" s="22"/>
      <c r="C31" s="22"/>
      <c r="D31" s="22">
        <v>5</v>
      </c>
      <c r="F31" s="23" t="s">
        <v>31</v>
      </c>
      <c r="G31" s="22"/>
      <c r="H31" s="22"/>
      <c r="I31" s="22"/>
    </row>
    <row r="32" spans="1:9" x14ac:dyDescent="0.25">
      <c r="A32" s="23" t="s">
        <v>32</v>
      </c>
      <c r="B32" s="22"/>
      <c r="C32" s="22"/>
      <c r="D32" s="22">
        <v>5</v>
      </c>
      <c r="F32" s="23" t="s">
        <v>32</v>
      </c>
      <c r="G32" s="22"/>
      <c r="H32" s="22"/>
      <c r="I32" s="22"/>
    </row>
    <row r="33" spans="1:9" x14ac:dyDescent="0.25">
      <c r="A33" s="23" t="s">
        <v>34</v>
      </c>
      <c r="B33" s="22"/>
      <c r="C33" s="22"/>
      <c r="D33" s="22">
        <v>5</v>
      </c>
      <c r="F33" s="23" t="s">
        <v>34</v>
      </c>
      <c r="G33" s="22"/>
      <c r="H33" s="22"/>
      <c r="I33" s="22"/>
    </row>
    <row r="34" spans="1:9" x14ac:dyDescent="0.25">
      <c r="A34" s="23" t="s">
        <v>35</v>
      </c>
      <c r="B34" s="28"/>
      <c r="C34" s="28"/>
      <c r="D34" s="28"/>
      <c r="F34" s="23" t="s">
        <v>35</v>
      </c>
      <c r="G34" s="28"/>
      <c r="H34" s="28"/>
      <c r="I34" s="28"/>
    </row>
    <row r="35" spans="1:9" x14ac:dyDescent="0.25">
      <c r="A35" s="23" t="s">
        <v>36</v>
      </c>
      <c r="B35" s="22"/>
      <c r="C35" s="22"/>
      <c r="D35" s="22"/>
      <c r="F35" s="23" t="s">
        <v>36</v>
      </c>
      <c r="G35" s="22"/>
      <c r="H35" s="22"/>
      <c r="I35" s="22"/>
    </row>
    <row r="36" spans="1:9" x14ac:dyDescent="0.25">
      <c r="A36" s="24" t="s">
        <v>33</v>
      </c>
      <c r="B36" s="25">
        <f>IF(SUM(B29:B35)=0,"-",SUM(B29:B35))</f>
        <v>4.7750000000000004</v>
      </c>
      <c r="C36" s="25" t="str">
        <f>IF(SUM(C29:C35)=0,"-",SUM(C29:C35))</f>
        <v>-</v>
      </c>
      <c r="D36" s="25">
        <f>IF(SUM(D29:D35)=0,"-",SUM(D29:D35))</f>
        <v>25</v>
      </c>
      <c r="F36" s="24" t="s">
        <v>33</v>
      </c>
      <c r="G36" s="25" t="str">
        <f>IF(SUM(G29:G35)=0,"-",SUM(G29:G35))</f>
        <v>-</v>
      </c>
      <c r="H36" s="25" t="str">
        <f>IF(SUM(H29:H35)=0,"-",SUM(H29:H35))</f>
        <v>-</v>
      </c>
      <c r="I36" s="25" t="str">
        <f>IF(SUM(I29:I35)=0,"-",SUM(I29:I35))</f>
        <v>-</v>
      </c>
    </row>
    <row r="37" spans="1:9" x14ac:dyDescent="0.25">
      <c r="A37" s="26" t="s">
        <v>3</v>
      </c>
      <c r="B37" s="22">
        <f>IF(COUNTA(B29:B35)=0,"-",COUNTA(B29:B35))</f>
        <v>1</v>
      </c>
      <c r="C37" s="22" t="str">
        <f>IF(COUNTA(C29:C35)=0,"-",COUNTA(C29:C35))</f>
        <v>-</v>
      </c>
      <c r="D37" s="22">
        <f>IF(COUNTA(D29:D35)=0,"-",COUNTA(D29:D35))</f>
        <v>5</v>
      </c>
      <c r="F37" s="26" t="s">
        <v>3</v>
      </c>
      <c r="G37" s="22" t="str">
        <f>IF(COUNTA(G29:G35)=0,"-",COUNTA(G29:G35))</f>
        <v>-</v>
      </c>
      <c r="H37" s="22" t="str">
        <f>IF(COUNTA(H29:H35)=0,"-",COUNTA(H29:H35))</f>
        <v>-</v>
      </c>
      <c r="I37" s="22" t="str">
        <f>IF(COUNTA(I29:I35)=0,"-",COUNTA(I29:I35))</f>
        <v>-</v>
      </c>
    </row>
    <row r="38" spans="1:9" x14ac:dyDescent="0.25">
      <c r="A38" s="57" t="s">
        <v>75</v>
      </c>
    </row>
  </sheetData>
  <mergeCells count="14">
    <mergeCell ref="A1:D1"/>
    <mergeCell ref="F1:I1"/>
    <mergeCell ref="A3:A4"/>
    <mergeCell ref="B3:D3"/>
    <mergeCell ref="F3:F4"/>
    <mergeCell ref="G3:I3"/>
    <mergeCell ref="G15:I15"/>
    <mergeCell ref="A27:A28"/>
    <mergeCell ref="B27:D27"/>
    <mergeCell ref="F27:F28"/>
    <mergeCell ref="G27:I27"/>
    <mergeCell ref="F15:F16"/>
    <mergeCell ref="A15:A16"/>
    <mergeCell ref="B15:D15"/>
  </mergeCells>
  <pageMargins left="0.7" right="0.7" top="0.75" bottom="0.75" header="0.3" footer="0.3"/>
  <pageSetup paperSize="10000" scale="8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</vt:lpstr>
      <vt:lpstr>EFFICIENCY</vt:lpstr>
      <vt:lpstr>TIMELINESS</vt:lpstr>
      <vt:lpstr>QUALITY</vt:lpstr>
      <vt:lpstr>OPCR</vt:lpstr>
      <vt:lpstr>Computation table for OPCR</vt:lpstr>
      <vt:lpstr>IPCR</vt:lpstr>
      <vt:lpstr>Computation table for IPCR</vt:lpstr>
      <vt:lpstr>'Computation table for OPCR'!Print_Area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C. Guillo</dc:creator>
  <cp:lastModifiedBy>ICT Office</cp:lastModifiedBy>
  <cp:revision/>
  <cp:lastPrinted>2016-01-16T06:50:58Z</cp:lastPrinted>
  <dcterms:created xsi:type="dcterms:W3CDTF">2016-01-11T08:46:19Z</dcterms:created>
  <dcterms:modified xsi:type="dcterms:W3CDTF">2016-08-26T10:07:47Z</dcterms:modified>
</cp:coreProperties>
</file>